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33 Wheelchairs\RT233-2023\6. RT233-2023 AWARD\RT233-2023 Published Documents\"/>
    </mc:Choice>
  </mc:AlternateContent>
  <xr:revisionPtr revIDLastSave="0" documentId="13_ncr:1_{5C498EFF-3C0B-41DB-8751-847A97E064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asic" sheetId="2" r:id="rId1"/>
    <sheet name="Pacer" sheetId="5" r:id="rId2"/>
    <sheet name="RMK2" sheetId="4" r:id="rId3"/>
    <sheet name="ATW" sheetId="3" r:id="rId4"/>
    <sheet name="RR" sheetId="6" r:id="rId5"/>
    <sheet name="CEPOWERS" sheetId="10" r:id="rId6"/>
    <sheet name="VELOCITY" sheetId="7" r:id="rId7"/>
  </sheets>
  <definedNames>
    <definedName name="_xlnm.Print_Area" localSheetId="5">CEPOWERS!$A$1:$E$88</definedName>
    <definedName name="_xlnm.Print_Titles" localSheetId="0">Basic!$1:$4</definedName>
    <definedName name="_xlnm.Print_Titles" localSheetId="5">CEPOWERS!$1:$3</definedName>
    <definedName name="_xlnm.Print_Titles" localSheetId="1">Pacer!$1:$3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0" l="1"/>
  <c r="E87" i="10"/>
  <c r="E37" i="10"/>
  <c r="E88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6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74" i="7"/>
  <c r="E73" i="7"/>
  <c r="E72" i="7"/>
  <c r="E70" i="7"/>
  <c r="E69" i="7"/>
  <c r="E67" i="7"/>
  <c r="E66" i="7"/>
  <c r="E65" i="7"/>
  <c r="E64" i="7"/>
  <c r="E63" i="7"/>
  <c r="E62" i="7"/>
  <c r="E60" i="7"/>
  <c r="E59" i="7"/>
  <c r="E58" i="7"/>
  <c r="E57" i="7"/>
  <c r="E56" i="7"/>
  <c r="E55" i="7"/>
  <c r="E54" i="7"/>
  <c r="E52" i="7"/>
  <c r="E51" i="7"/>
  <c r="E49" i="7"/>
  <c r="E47" i="7"/>
  <c r="E46" i="7"/>
  <c r="E45" i="7"/>
  <c r="E44" i="7"/>
  <c r="E43" i="7"/>
  <c r="E42" i="7"/>
  <c r="E41" i="7"/>
  <c r="E39" i="7"/>
  <c r="E38" i="7"/>
  <c r="E37" i="7"/>
  <c r="E36" i="7"/>
  <c r="E35" i="7"/>
  <c r="E34" i="7"/>
  <c r="E33" i="7"/>
  <c r="E32" i="7"/>
  <c r="E31" i="7"/>
  <c r="E30" i="7"/>
  <c r="E28" i="7"/>
  <c r="E27" i="7"/>
  <c r="E26" i="7"/>
  <c r="E25" i="7"/>
  <c r="E24" i="7"/>
  <c r="E22" i="7"/>
  <c r="E21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48" i="2"/>
  <c r="F56" i="2"/>
  <c r="F55" i="2"/>
  <c r="F54" i="2"/>
  <c r="F53" i="2"/>
  <c r="F52" i="2"/>
  <c r="F51" i="2"/>
  <c r="F50" i="2"/>
  <c r="F49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candice</author>
  </authors>
  <commentList>
    <comment ref="D9" authorId="0" shapeId="0" xr:uid="{E4C4576B-A55D-4DC3-AAD9-F2E3978617C3}">
      <text>
        <r>
          <rPr>
            <b/>
            <sz val="9"/>
            <color indexed="81"/>
            <rFont val="Tahoma"/>
            <family val="2"/>
          </rPr>
          <t>Bearing in wheel hub</t>
        </r>
      </text>
    </comment>
    <comment ref="D11" authorId="0" shapeId="0" xr:uid="{95C140C1-EA5B-4DA2-A917-CA1E9381F0C1}">
      <text>
        <r>
          <rPr>
            <b/>
            <sz val="9"/>
            <color indexed="81"/>
            <rFont val="Tahoma"/>
            <family val="2"/>
          </rPr>
          <t>candice:</t>
        </r>
        <r>
          <rPr>
            <sz val="9"/>
            <color indexed="81"/>
            <rFont val="Tahoma"/>
            <family val="2"/>
          </rPr>
          <t xml:space="preserve">
Fits on end of motor axle</t>
        </r>
      </text>
    </comment>
    <comment ref="D16" authorId="0" shapeId="0" xr:uid="{3FA14B66-E049-4ACC-9D5C-E14F2A0B2A30}">
      <text>
        <r>
          <rPr>
            <b/>
            <sz val="9"/>
            <color indexed="81"/>
            <rFont val="Tahoma"/>
            <family val="2"/>
          </rPr>
          <t>includes tyre, rim, hub &amp; dogclutch</t>
        </r>
      </text>
    </comment>
    <comment ref="D19" authorId="0" shapeId="0" xr:uid="{8F841C83-173E-4931-811E-57EA5F0A97DC}">
      <text>
        <r>
          <rPr>
            <b/>
            <sz val="9"/>
            <color indexed="81"/>
            <rFont val="Tahoma"/>
            <family val="2"/>
          </rPr>
          <t xml:space="preserve">Motor with 
Short Shaft for 10-14" </t>
        </r>
      </text>
    </comment>
    <comment ref="D20" authorId="0" shapeId="0" xr:uid="{9F95CE27-088F-452B-B78F-7C2A67EAAF7B}">
      <text>
        <r>
          <rPr>
            <b/>
            <sz val="9"/>
            <color indexed="81"/>
            <rFont val="Tahoma"/>
            <family val="2"/>
          </rPr>
          <t>Motor with Short shaft for 10-14"</t>
        </r>
      </text>
    </comment>
    <comment ref="D26" authorId="0" shapeId="0" xr:uid="{D070367C-C052-47DC-82A2-7AE24ABD4AB6}">
      <text>
        <r>
          <rPr>
            <b/>
            <sz val="9"/>
            <color indexed="81"/>
            <rFont val="Tahoma"/>
            <family val="2"/>
          </rPr>
          <t xml:space="preserve">Support bearing in motor plate
</t>
        </r>
      </text>
    </comment>
    <comment ref="D29" authorId="0" shapeId="0" xr:uid="{160935EC-90F7-44C1-ADC3-0D201BFDBBB4}">
      <text>
        <r>
          <rPr>
            <b/>
            <sz val="9"/>
            <color indexed="81"/>
            <rFont val="Tahoma"/>
            <family val="2"/>
          </rPr>
          <t>Extension tube slides through. Fits onto armrest</t>
        </r>
      </text>
    </comment>
    <comment ref="D31" authorId="0" shapeId="0" xr:uid="{DDEF8A3C-6F16-49A7-814D-F8F175B7E9CE}">
      <text>
        <r>
          <rPr>
            <b/>
            <sz val="9"/>
            <color indexed="81"/>
            <rFont val="Tahoma"/>
            <family val="2"/>
          </rPr>
          <t xml:space="preserve">attaches to Joystick
</t>
        </r>
      </text>
    </comment>
    <comment ref="D35" authorId="0" shapeId="0" xr:uid="{52DC62D4-CA41-4F95-8B83-974418172063}">
      <text>
        <r>
          <rPr>
            <b/>
            <sz val="9"/>
            <color indexed="81"/>
            <rFont val="Tahoma"/>
            <family val="2"/>
          </rPr>
          <t>Protects Joystick on 10-12" wheelchairs</t>
        </r>
      </text>
    </comment>
    <comment ref="D58" authorId="0" shapeId="0" xr:uid="{AE8B50DF-C69D-4F85-8CF1-2C979F5BB515}">
      <text>
        <r>
          <rPr>
            <b/>
            <sz val="9"/>
            <color indexed="81"/>
            <rFont val="Tahoma"/>
            <family val="2"/>
          </rPr>
          <t>No wiring, just boxes</t>
        </r>
      </text>
    </comment>
    <comment ref="D65" authorId="0" shapeId="0" xr:uid="{390D84A4-442A-4A08-AD89-92C90BBF94FC}">
      <text>
        <r>
          <rPr>
            <b/>
            <sz val="9"/>
            <color indexed="81"/>
            <rFont val="Tahoma"/>
            <family val="2"/>
          </rPr>
          <t>For Rainbow &amp; Old Style CE Power</t>
        </r>
      </text>
    </comment>
    <comment ref="D66" authorId="0" shapeId="0" xr:uid="{4A11149F-E49B-4364-94D7-63BBE517B041}">
      <text>
        <r>
          <rPr>
            <b/>
            <sz val="9"/>
            <color indexed="81"/>
            <rFont val="Tahoma"/>
            <family val="2"/>
          </rPr>
          <t>For Rainbow &amp; Old style CE Power</t>
        </r>
      </text>
    </comment>
    <comment ref="D67" authorId="0" shapeId="0" xr:uid="{8B2CDA41-2A27-49C5-8F18-25C5AD5097A6}">
      <text>
        <r>
          <rPr>
            <b/>
            <sz val="9"/>
            <color indexed="81"/>
            <rFont val="Tahoma"/>
            <family val="2"/>
          </rPr>
          <t xml:space="preserve">For 10-12" </t>
        </r>
      </text>
    </comment>
    <comment ref="D80" authorId="0" shapeId="0" xr:uid="{ACA5CCD7-A690-4E06-B0ED-797570635070}">
      <text>
        <r>
          <rPr>
            <b/>
            <sz val="9"/>
            <color indexed="81"/>
            <rFont val="Tahoma"/>
            <family val="2"/>
          </rPr>
          <t>CE Power, Velocity std</t>
        </r>
      </text>
    </comment>
    <comment ref="D81" authorId="0" shapeId="0" xr:uid="{0349DD1F-74DE-4CB0-8287-91FD4A59C7EE}">
      <text>
        <r>
          <rPr>
            <b/>
            <sz val="9"/>
            <color indexed="81"/>
            <rFont val="Tahoma"/>
            <family val="2"/>
          </rPr>
          <t xml:space="preserve">CE Power
</t>
        </r>
      </text>
    </comment>
    <comment ref="D84" authorId="0" shapeId="0" xr:uid="{C54F588C-1A73-4888-9A41-F843CCF60312}">
      <text>
        <r>
          <rPr>
            <b/>
            <sz val="9"/>
            <color indexed="81"/>
            <rFont val="Tahoma"/>
            <family val="2"/>
          </rPr>
          <t>NEW STYLE</t>
        </r>
      </text>
    </comment>
    <comment ref="D85" authorId="0" shapeId="0" xr:uid="{5E9725D4-E54E-41B3-B249-F5EA8F2A33B3}">
      <text>
        <r>
          <rPr>
            <b/>
            <sz val="9"/>
            <color indexed="81"/>
            <rFont val="Tahoma"/>
            <family val="2"/>
          </rPr>
          <t>OLD STYLE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candice</author>
  </authors>
  <commentList>
    <comment ref="C64" authorId="0" shapeId="0" xr:uid="{E7BB0A42-9149-4823-B05A-ACD54FA26392}">
      <text>
        <r>
          <rPr>
            <b/>
            <sz val="9"/>
            <color indexed="81"/>
            <rFont val="Tahoma"/>
            <family val="2"/>
          </rPr>
          <t xml:space="preserve">For Velocity Tilt
</t>
        </r>
      </text>
    </comment>
    <comment ref="C65" authorId="0" shapeId="0" xr:uid="{E8753A5E-5D51-498A-8918-9353E37F2381}">
      <text>
        <r>
          <rPr>
            <b/>
            <sz val="9"/>
            <color indexed="81"/>
            <rFont val="Tahoma"/>
            <family val="2"/>
          </rPr>
          <t xml:space="preserve">For Velocity tilt
</t>
        </r>
      </text>
    </comment>
    <comment ref="C66" authorId="0" shapeId="0" xr:uid="{24BB3B3B-98F9-4E7D-977B-193E1DE37CD6}">
      <text>
        <r>
          <rPr>
            <b/>
            <sz val="9"/>
            <color indexed="81"/>
            <rFont val="Tahoma"/>
            <family val="2"/>
          </rPr>
          <t>For Velocity std</t>
        </r>
      </text>
    </comment>
    <comment ref="C67" authorId="0" shapeId="0" xr:uid="{864FD33A-FB05-4409-8C2E-76947D75F5D5}">
      <text>
        <r>
          <rPr>
            <b/>
            <sz val="9"/>
            <color indexed="81"/>
            <rFont val="Tahoma"/>
            <family val="2"/>
          </rPr>
          <t>CE Power, Velocity std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47CF2D-D069-4804-B547-0DD6A12CD8F5}" name="Query from CompanyA" type="1" refreshedVersion="8" background="1" saveData="1">
    <dbPr connection="DSN=CompanyA;Description=CompanyA;UID=syspro;Trusted_Connection=Yes;APP=Microsoft Office;WSID=CEM-JHB30;DATABASE=SysproCompanyA;LANGUAGE=us_english" command="SELECT InvMaster.StockCode, InvMaster.Description, InvMaster.LongDesc, InvMaster.ProductClass, InvPrice.PriceCode, InvPrice.SellingPrice, InvWarehouse.UnitCost_x000d__x000a_FROM SysproCompanyA.dbo.InvMaster InvMaster, SysproCompanyA.dbo.InvPrice InvPrice, SysproCompanyA.dbo.InvWarehouse InvWarehouse_x000d__x000a_WHERE InvMaster.StockCode = InvPrice.StockCode AND InvMaster.StockCode = InvWarehouse.StockCode AND InvPrice.StockCode = InvWarehouse.StockCode"/>
  </connection>
</connections>
</file>

<file path=xl/sharedStrings.xml><?xml version="1.0" encoding="utf-8"?>
<sst xmlns="http://schemas.openxmlformats.org/spreadsheetml/2006/main" count="1173" uniqueCount="957">
  <si>
    <t>DIAG- RAM NO</t>
  </si>
  <si>
    <t>PART NO</t>
  </si>
  <si>
    <t>DESCRIPTION</t>
  </si>
  <si>
    <t>ROL2-RPH-00-01</t>
  </si>
  <si>
    <t>PUSH GRIP</t>
  </si>
  <si>
    <t>R-08-03-32-LV</t>
  </si>
  <si>
    <t xml:space="preserve">PUSH HANDLE </t>
  </si>
  <si>
    <t>R-08-00-40-LV</t>
  </si>
  <si>
    <t>H-BACK ASSEMBLY</t>
  </si>
  <si>
    <t>MK3-05-01-A</t>
  </si>
  <si>
    <t>H-BACK BRACKET</t>
  </si>
  <si>
    <t>MK3-05-01-B</t>
  </si>
  <si>
    <t>H-BACK BRACKET SMALL</t>
  </si>
  <si>
    <t>ROL0014</t>
  </si>
  <si>
    <t>ROL2-04-00-AT</t>
  </si>
  <si>
    <t>ROL0131</t>
  </si>
  <si>
    <t>COM038</t>
  </si>
  <si>
    <t>12MM AXLE QUICK RELEASE</t>
  </si>
  <si>
    <t>ROL2-04-01</t>
  </si>
  <si>
    <t>ROL2-01-00-12-ATW to ROL2-01-00-20-ATW</t>
  </si>
  <si>
    <t>ATW FRAME ASS 12" TO 20"</t>
  </si>
  <si>
    <t>ROL2-04-00-12 TO ROL2-04-00-20</t>
  </si>
  <si>
    <t>C2.30</t>
  </si>
  <si>
    <t>CASTOR WHEEL 8X2" (200X50)</t>
  </si>
  <si>
    <t>C2.70</t>
  </si>
  <si>
    <t>CASTOR FORK</t>
  </si>
  <si>
    <t>UTB028</t>
  </si>
  <si>
    <t>PLCOM008</t>
  </si>
  <si>
    <t>CASTOR STEM DUST CAP</t>
  </si>
  <si>
    <t>ROL2-11-01</t>
  </si>
  <si>
    <t xml:space="preserve">ROL2-11-00-25 to ROL2-11-00-50 </t>
  </si>
  <si>
    <t>ROL2-01-11</t>
  </si>
  <si>
    <t>COM021</t>
  </si>
  <si>
    <t>TYRE KRYPTON 24X1.75 GREY</t>
  </si>
  <si>
    <t>COM025</t>
  </si>
  <si>
    <t>TYRE KRYPTON 24X1 3/8 GREY</t>
  </si>
  <si>
    <t>R1.26K</t>
  </si>
  <si>
    <t>MAG WHEEL COMPLETE 24X1.75</t>
  </si>
  <si>
    <t>R1.25K</t>
  </si>
  <si>
    <t>MAG WHEEL COMPLETE 24X1 3/8</t>
  </si>
  <si>
    <t>MAG1.052_19MMKIT</t>
  </si>
  <si>
    <t>PUSHRIM 24" MAG WHEEL WITH BOLTS</t>
  </si>
  <si>
    <t>PLCOM009</t>
  </si>
  <si>
    <t>BRAKE LEFT</t>
  </si>
  <si>
    <t>PLCOM010</t>
  </si>
  <si>
    <t>BRAKE RIGHT</t>
  </si>
  <si>
    <t xml:space="preserve">OPTIMA10 to OPTIMA50 </t>
  </si>
  <si>
    <t>ROLSEAT25 to ROLSEAT50</t>
  </si>
  <si>
    <t>ROL2-11-20-ECONO</t>
  </si>
  <si>
    <t>6301ZZ</t>
  </si>
  <si>
    <t>REAR WHEEL BEARING 27X12X12</t>
  </si>
  <si>
    <t>ROL2-30-00-ATW8</t>
  </si>
  <si>
    <t>ATW BOOM ASSEMBLY</t>
  </si>
  <si>
    <t>ROL2-30-14</t>
  </si>
  <si>
    <t>ATW BOOM STRUT</t>
  </si>
  <si>
    <t>15.88X1.2X38</t>
  </si>
  <si>
    <t>CASTER STEM BEARING SPACER</t>
  </si>
  <si>
    <t>15.88X1.2X344</t>
  </si>
  <si>
    <t>MAG WHEEL BEARING SPACER</t>
  </si>
  <si>
    <t>12.7X1.6X43</t>
  </si>
  <si>
    <t>BEARING SPACER, 200X50 CASTOR</t>
  </si>
  <si>
    <t>DIAGRAM NO</t>
  </si>
  <si>
    <t>QTY/CHAIR</t>
  </si>
  <si>
    <t>377005D1-B</t>
  </si>
  <si>
    <t>HANDLE GRIP BLACK 22MM</t>
  </si>
  <si>
    <t>I7.10L/I7.10R</t>
  </si>
  <si>
    <t>SIDEFRAME LEFT/RIGHT</t>
  </si>
  <si>
    <t>2 (LH/RH)</t>
  </si>
  <si>
    <t>X8.10F</t>
  </si>
  <si>
    <t>X-BAR FRONT</t>
  </si>
  <si>
    <t>TOR005/UTB014</t>
  </si>
  <si>
    <t>X-BAR BOLT/NUT</t>
  </si>
  <si>
    <t>X8.10R</t>
  </si>
  <si>
    <t>X-BAR REAR</t>
  </si>
  <si>
    <t>TIP002</t>
  </si>
  <si>
    <t>ANTI-TIP ASSEMBLY (SET OF 2)</t>
  </si>
  <si>
    <t>FC-07-06</t>
  </si>
  <si>
    <t>CASTOR WHEEL AXLE BOLT</t>
  </si>
  <si>
    <t>COM052</t>
  </si>
  <si>
    <t>CASTOR WHEEL BEARING</t>
  </si>
  <si>
    <t>C2.11</t>
  </si>
  <si>
    <t>CASTOR WHEEL 8X1" NO FORK</t>
  </si>
  <si>
    <t>CASTOR WHEEL 8X2" NO FORK</t>
  </si>
  <si>
    <t>R8.2NSL</t>
  </si>
  <si>
    <t>CASTOR STEM BEARING</t>
  </si>
  <si>
    <t>PACER 3.110 15 DEGREE</t>
  </si>
  <si>
    <t>FOOTREST EXT TUBE FOR FLAT FOOTPLATE</t>
  </si>
  <si>
    <t>F3.10</t>
  </si>
  <si>
    <t>FOOTREST EXTENTION ASS 17-20" LEFT</t>
  </si>
  <si>
    <t>F3.20</t>
  </si>
  <si>
    <t>FOOTREST EXTENTION ASS 17-20" RIGHT</t>
  </si>
  <si>
    <t>F3.30</t>
  </si>
  <si>
    <t>FOOTREST EXTENTION ASS 15-16" LEFT</t>
  </si>
  <si>
    <t>F3.40</t>
  </si>
  <si>
    <t>FOOTREST EXTENTION ASS 15-16" RIGHT</t>
  </si>
  <si>
    <t>F3.50</t>
  </si>
  <si>
    <t>FOOTREST HANGER LONG LEFT</t>
  </si>
  <si>
    <t>F3.60</t>
  </si>
  <si>
    <t>FOOTREST HANGER LONG RIGHT</t>
  </si>
  <si>
    <t>COM018A</t>
  </si>
  <si>
    <t>COM018B</t>
  </si>
  <si>
    <t>S9.80</t>
  </si>
  <si>
    <t>INNER SEAT RAIL</t>
  </si>
  <si>
    <t>A6.80</t>
  </si>
  <si>
    <t>FULL ARMREST ARMPAD WITH SCREWS</t>
  </si>
  <si>
    <t>A6.90</t>
  </si>
  <si>
    <t>DESK ARMREST ARMPAD WITH SCREWS</t>
  </si>
  <si>
    <t>A6.10/A6.20</t>
  </si>
  <si>
    <t>FULL ARMREST   COMPLETE LEFT/RIGHT</t>
  </si>
  <si>
    <t>A6.20/A6.40</t>
  </si>
  <si>
    <t>DESK ARMREST COMPLETE LEFT/RIGHT</t>
  </si>
  <si>
    <t>COM009/COM010</t>
  </si>
  <si>
    <t>BRAKE LEFT/RIGHT</t>
  </si>
  <si>
    <t>S9.41KIT</t>
  </si>
  <si>
    <t>SEAT UPHOLSTERY 12"</t>
  </si>
  <si>
    <t>S9.40KIT</t>
  </si>
  <si>
    <t>SEAT UPHOLSTERY 14"</t>
  </si>
  <si>
    <t>S9.20KIT</t>
  </si>
  <si>
    <t>SEAT UPHOLSTERY 16"</t>
  </si>
  <si>
    <t>S9.10KIT</t>
  </si>
  <si>
    <t>SEAT UPHOLSTERY 18"</t>
  </si>
  <si>
    <t>S9.50KIT</t>
  </si>
  <si>
    <t>SEAT UPHOLSTERY 20"</t>
  </si>
  <si>
    <t>B10.41KIT</t>
  </si>
  <si>
    <t>BACK UPHOLSTERY 12"</t>
  </si>
  <si>
    <t>B10.40KIT</t>
  </si>
  <si>
    <t>BACK UPHOLSTERY 14"</t>
  </si>
  <si>
    <t>B10.20KIT</t>
  </si>
  <si>
    <t>BACK UPHOLSTERY 16"</t>
  </si>
  <si>
    <t>B10.10KIT</t>
  </si>
  <si>
    <t>BACK UPHOLSTERY 18"</t>
  </si>
  <si>
    <t>B10.50KIT</t>
  </si>
  <si>
    <t>BACK UPHOLSTERY 20"</t>
  </si>
  <si>
    <t>AXLE REAR Q/R MAG WHEEL 12MM</t>
  </si>
  <si>
    <t>HUL009</t>
  </si>
  <si>
    <t>SEAT GUIDE</t>
  </si>
  <si>
    <t>I7.60</t>
  </si>
  <si>
    <t>FRONT POST SLIDE (12-18")</t>
  </si>
  <si>
    <t>I7.120</t>
  </si>
  <si>
    <t>TELESCOPIC FRONT POST SLIDE (FOR 20")</t>
  </si>
  <si>
    <t>12.7X1.6X42</t>
  </si>
  <si>
    <t>BEARING SPACER, 200X27 CASTOR</t>
  </si>
  <si>
    <t>QTY/ CHAIR</t>
  </si>
  <si>
    <t>H-BACK PULL CORD</t>
  </si>
  <si>
    <t>ROL ANTI TIP ASSEMBLY</t>
  </si>
  <si>
    <t>BACKREST STOPPER</t>
  </si>
  <si>
    <t>AXLE PLATE</t>
  </si>
  <si>
    <t>AXLE BAR</t>
  </si>
  <si>
    <t>6000-2RS</t>
  </si>
  <si>
    <t xml:space="preserve">ROL2 CASTOR STEM BEARING   </t>
  </si>
  <si>
    <t>ROL2 CASTOR AXLE, M8X65</t>
  </si>
  <si>
    <t>FOOTPLATE ONLY</t>
  </si>
  <si>
    <t>FOOTPLATE ASSEMBLY</t>
  </si>
  <si>
    <t>SEAT STRIP</t>
  </si>
  <si>
    <t>ROL2-14-01</t>
  </si>
  <si>
    <t>ROL2 SKIRTGUARD - STRAIGHT</t>
  </si>
  <si>
    <t>BACKREST UPHOLSTERY</t>
  </si>
  <si>
    <t>ROLLABILITY SEAT 25cm to 50CM ECON/ATW</t>
  </si>
  <si>
    <t>ROL2/ATW ECONO LEGSTRAP</t>
  </si>
  <si>
    <t>ROL2-01-00-05-10 to ROL2-01-00-05-20</t>
  </si>
  <si>
    <t>ROL2 FRAME ASS 5 DEGREES (95)10 TO 20"</t>
  </si>
  <si>
    <t>C2.14</t>
  </si>
  <si>
    <t>CASTOR WHEEL 5"</t>
  </si>
  <si>
    <t>C2.16</t>
  </si>
  <si>
    <t>CASTOR WHEEL 6"</t>
  </si>
  <si>
    <t>ROL2-05-01-ASM</t>
  </si>
  <si>
    <t>ROL2 CASTOR FORK ASSEMBLY</t>
  </si>
  <si>
    <t>ROL2-05-11</t>
  </si>
  <si>
    <t>OPTIMA10 to OPTIMA50</t>
  </si>
  <si>
    <t>BACKREST UPHOLSTERY (STD OPTIMA)</t>
  </si>
  <si>
    <t>12.7X1.6X23</t>
  </si>
  <si>
    <t>CASTOR STEM BRNG SPACER, ROLLMK2</t>
  </si>
  <si>
    <t>15.88X1.2X44</t>
  </si>
  <si>
    <t>FC-08-01</t>
  </si>
  <si>
    <t>PLS BACKREST TUBE, 30-40</t>
  </si>
  <si>
    <t>FC-08-02</t>
  </si>
  <si>
    <t>PLS BACKREST TUBE, 35-45</t>
  </si>
  <si>
    <t>FC-08-03</t>
  </si>
  <si>
    <t>PLS BACKREST TUBE, 40-50</t>
  </si>
  <si>
    <t>FC-08-04</t>
  </si>
  <si>
    <t>PLS BACKREST TUBE, 45-55</t>
  </si>
  <si>
    <t>FC-08-05</t>
  </si>
  <si>
    <t>PLS BACKREST TUBE, 25-35</t>
  </si>
  <si>
    <t>STD-06-00-12-L &amp; STD-06-00-12-R</t>
  </si>
  <si>
    <t>PLS ADJ ARMREST  10-12", LH &amp; RH</t>
  </si>
  <si>
    <t>STD-06-00-L &amp; STD-06-00-R</t>
  </si>
  <si>
    <t>PLS ADJ ARMREST ADULT LH &amp; RH</t>
  </si>
  <si>
    <t>FOOTREST RELEASE LEVER RH</t>
  </si>
  <si>
    <t>FOOTREST RELEASE LEVER LH</t>
  </si>
  <si>
    <t>FC-01-00-RH-10</t>
  </si>
  <si>
    <t>PLS SIDEFRAME, 10_12", RH</t>
  </si>
  <si>
    <t>FC-01-00-R-L</t>
  </si>
  <si>
    <t>PLS SIDEFRAME, RH, 45CM DEPTH</t>
  </si>
  <si>
    <t>FC-01-00-R-M</t>
  </si>
  <si>
    <t>PLS SIDEFRAME, RH, 43CM DEPTH</t>
  </si>
  <si>
    <t>FC-01-00-R-S</t>
  </si>
  <si>
    <t>PLS SIDEFRAME, RH, 40CM DEPTH</t>
  </si>
  <si>
    <t>FC-01-00-LH-10</t>
  </si>
  <si>
    <t>PLS SIDEFRAME, 10_12", LH</t>
  </si>
  <si>
    <t>FC-01-00-L-L</t>
  </si>
  <si>
    <t>PLS SIDEFRAME, LH, 45CM DEPTH</t>
  </si>
  <si>
    <t>FC-01-00-L-M</t>
  </si>
  <si>
    <t>PLS SIDEFRAME, LH, 43CM DEPTH</t>
  </si>
  <si>
    <t>FC-01-00-L-S</t>
  </si>
  <si>
    <t>PLS SIDEFRAME, LH, 40CM DEPTH</t>
  </si>
  <si>
    <t>FC-03-00-25X30</t>
  </si>
  <si>
    <t>PLS X-BAR, SINGLE, 25X30</t>
  </si>
  <si>
    <t>FC-03-00-30X35</t>
  </si>
  <si>
    <t>PLS X-BAR, SINGLE, 30X35</t>
  </si>
  <si>
    <t>FC-03-00-35X35/40/43/45</t>
  </si>
  <si>
    <t>PLS X-BAR, SINGLE, 35X35/40/43/45</t>
  </si>
  <si>
    <t>FC-03-00-38X40</t>
  </si>
  <si>
    <t>PLS X-BAR, SINGLE, 38X40/43/45</t>
  </si>
  <si>
    <t>FC-03-00-40X40/43/45</t>
  </si>
  <si>
    <t>PLS X-BAR, SINGLE, 40X40/43/45</t>
  </si>
  <si>
    <t>FC-03-00-43X40/43/45</t>
  </si>
  <si>
    <t>PLS X-BAR, SINGLE, 43X40/43/45</t>
  </si>
  <si>
    <t>FC-03-00-45X40/43/45</t>
  </si>
  <si>
    <t>PLS X-BAR, SINGLE, 45X40/43/45</t>
  </si>
  <si>
    <t>FC-03-00-50X40/43/45</t>
  </si>
  <si>
    <t>PLS X-BAR, SINGLE, 50X40/ 43 / 45</t>
  </si>
  <si>
    <t>FC-02-00-25X30</t>
  </si>
  <si>
    <t>PLS X-BAR, DOUBLE, 25X30</t>
  </si>
  <si>
    <t>FC-02-00-30X35</t>
  </si>
  <si>
    <t>PLS X-BAR, DOUBLE, 30X35</t>
  </si>
  <si>
    <t>FC-02-00-35X35/40/43/45</t>
  </si>
  <si>
    <t>PLS X-BAR, DOUBLE, 35X35 / 40 / 43 / 45</t>
  </si>
  <si>
    <t>FC-02-00-38X40</t>
  </si>
  <si>
    <t>PLS X-BAR, DOUBLE, 38X40 / 43 / 45</t>
  </si>
  <si>
    <t>FC-02-00-40X40/43/45</t>
  </si>
  <si>
    <t>PLS X-BAR, DOUBLE, 40X40 / 43 / 45</t>
  </si>
  <si>
    <t>FC-02-00-43X40/43/45</t>
  </si>
  <si>
    <t>PLS X-BAR, DOUBLE, 43X40 / 43 / 45</t>
  </si>
  <si>
    <t>FC-02-00-45X40/43/45</t>
  </si>
  <si>
    <t>PLS X-BAR, DOUBLE, 45X40 / 43 / 45</t>
  </si>
  <si>
    <t>FC-02-00-50X40/43/45</t>
  </si>
  <si>
    <t>PLS X-BAR, DOUBLE, 50X40 / 43 / 45</t>
  </si>
  <si>
    <t>UTB329</t>
  </si>
  <si>
    <t>CAP SCREW M8X65, PF X-BAR CENTRE</t>
  </si>
  <si>
    <t>FC-06-01-L &amp; FC-06-01-R</t>
  </si>
  <si>
    <t>PLS ARMREST SOCKET FRONT  LH/RH</t>
  </si>
  <si>
    <t>FC-06-02-L &amp; FC-06-02-R</t>
  </si>
  <si>
    <t>PLS A/R SCKT, REAR, LH/RH</t>
  </si>
  <si>
    <t>S9.41PLS</t>
  </si>
  <si>
    <t>S9.40PLS</t>
  </si>
  <si>
    <t>S9.20PLS</t>
  </si>
  <si>
    <t>S9.10PLS</t>
  </si>
  <si>
    <t>S9.50PLS</t>
  </si>
  <si>
    <t>OPTIMA12 to OPTIMA20</t>
  </si>
  <si>
    <t>BACK UPHOLSTERY TAB 12" TO 20"</t>
  </si>
  <si>
    <t>PL BRAKE 22MM LEFT</t>
  </si>
  <si>
    <t>PL BRAKE 22MM RIGHT</t>
  </si>
  <si>
    <t>FC-02-04-10-12 &amp; FC-02-04-14-15</t>
  </si>
  <si>
    <t>PLS X-BAR STABILISER STRUT 10”/12” &amp; 14”/15”</t>
  </si>
  <si>
    <t>FC-02-04-16-17 &amp; FC-02-04-18-20</t>
  </si>
  <si>
    <t>PLS X-BAR STABILISER STRUT 16”/17” &amp; 18”/20”</t>
  </si>
  <si>
    <t>UTB224</t>
  </si>
  <si>
    <t>CAP SCREW, M8X80, PLS STABILISER STRUT</t>
  </si>
  <si>
    <t>UTB014</t>
  </si>
  <si>
    <t>NYLOC NUT, M8, PLS STABILISER STRUT</t>
  </si>
  <si>
    <t>LRR-06-00</t>
  </si>
  <si>
    <t>RR SEAT EXTENTION</t>
  </si>
  <si>
    <t>LRR-07-01-LH</t>
  </si>
  <si>
    <t>LRR F/REST TUBE ASSY, LH</t>
  </si>
  <si>
    <t>LRR-07-01-RH</t>
  </si>
  <si>
    <t>LRR F/REST TUBE ASSY, RH</t>
  </si>
  <si>
    <t>LRR-07-09</t>
  </si>
  <si>
    <t>LRR FOOTPLATE, 14-16</t>
  </si>
  <si>
    <t>LRR-07-10</t>
  </si>
  <si>
    <t>LRR FOOTPLATE, 18-19</t>
  </si>
  <si>
    <t>2+3</t>
  </si>
  <si>
    <t>LRR-07-00-LH</t>
  </si>
  <si>
    <t>LRR F/REST ASSY, 14-16, LH</t>
  </si>
  <si>
    <t>LRR-07-00-RH</t>
  </si>
  <si>
    <t>LRR F/REST ASSY, 14-16, RH</t>
  </si>
  <si>
    <t>LRR-08-00-LH</t>
  </si>
  <si>
    <t>LRR F/REST ASSY, 18-19, LH</t>
  </si>
  <si>
    <t>LRR-08-00-RH</t>
  </si>
  <si>
    <t>LRR F/REST ASSY, 18-19, RH</t>
  </si>
  <si>
    <t>PLCOM011</t>
  </si>
  <si>
    <t>LRR BRAKE, RH</t>
  </si>
  <si>
    <t>PLCOM012</t>
  </si>
  <si>
    <t>LRR BRAKE, LH</t>
  </si>
  <si>
    <t>LRR-11-00</t>
  </si>
  <si>
    <t>LRR AXLE BRACKET ASSEMBLY</t>
  </si>
  <si>
    <t>R-08-03-32</t>
  </si>
  <si>
    <t>LRR PUSH HANDLE</t>
  </si>
  <si>
    <t>6201ZZ</t>
  </si>
  <si>
    <t>BEARING,32X12X10,RR CSTR WHL</t>
  </si>
  <si>
    <t>IEM016</t>
  </si>
  <si>
    <t>SKIRTGUARD, LOCAL ROUGH RIDER</t>
  </si>
  <si>
    <t>LRR-05-00-14</t>
  </si>
  <si>
    <t>LRR XBAR, L, 355</t>
  </si>
  <si>
    <t>LRR-05-00-16</t>
  </si>
  <si>
    <t>LRR XBAR, L, 400</t>
  </si>
  <si>
    <t>LRR-05-00-18</t>
  </si>
  <si>
    <t>LRR XBAR, L, 440</t>
  </si>
  <si>
    <t>LRR-05-00-19</t>
  </si>
  <si>
    <t>LRR XBAR, L, 485</t>
  </si>
  <si>
    <t>LRR-04-00-14</t>
  </si>
  <si>
    <t>LRR XBAR, R, 355</t>
  </si>
  <si>
    <t>LRR-04-00-16</t>
  </si>
  <si>
    <t>LRR XBAR, R, 400</t>
  </si>
  <si>
    <t>LRR-04-00-18</t>
  </si>
  <si>
    <t>LRR XBAR, R, 440</t>
  </si>
  <si>
    <t>LRR-04-00-19</t>
  </si>
  <si>
    <t>LRR XBAR, R, 485</t>
  </si>
  <si>
    <t>9+10</t>
  </si>
  <si>
    <t>LRR-03-00-14</t>
  </si>
  <si>
    <t>LRR XBAR ASM, 355</t>
  </si>
  <si>
    <t>LRR-03-00-16</t>
  </si>
  <si>
    <t>LRR XBAR ASM, 400</t>
  </si>
  <si>
    <t>LRR-03-00-18</t>
  </si>
  <si>
    <t>LRR XBAR ASM, 440</t>
  </si>
  <si>
    <t>LRR-03-00-19</t>
  </si>
  <si>
    <t>LRR XBAR ASM, 485</t>
  </si>
  <si>
    <t>LRR-04-02</t>
  </si>
  <si>
    <t>LRR CASTOR FORK W/STEM&amp;AXLE</t>
  </si>
  <si>
    <t>RR4CASTOR</t>
  </si>
  <si>
    <t>ROUGH RIDER 4" RUBBER CASTOR</t>
  </si>
  <si>
    <t>LRR-01-00-LH</t>
  </si>
  <si>
    <t>LRR SIDEFRAME ASM, LH</t>
  </si>
  <si>
    <t>LRR-01-00-RH</t>
  </si>
  <si>
    <t>LRR SIDEFRAME ASM, RH</t>
  </si>
  <si>
    <t>LRR-01-01-14</t>
  </si>
  <si>
    <t>LRR X-BAR STRUT, 355</t>
  </si>
  <si>
    <t>LRR-01-01-16</t>
  </si>
  <si>
    <t>LRR X-BAR STRUT, 400</t>
  </si>
  <si>
    <t>LRR-01-01-18</t>
  </si>
  <si>
    <t>LRR X-BAR STRUT, 440</t>
  </si>
  <si>
    <t>LRR-01-01-19</t>
  </si>
  <si>
    <t>LRR X-BAR STRUT, 485</t>
  </si>
  <si>
    <t>S9.40</t>
  </si>
  <si>
    <t>S9.20</t>
  </si>
  <si>
    <t>S9.10</t>
  </si>
  <si>
    <t>S9.50</t>
  </si>
  <si>
    <t xml:space="preserve">OPTIMA14 </t>
  </si>
  <si>
    <t>BACK UPHOLSTERY TAB 14"</t>
  </si>
  <si>
    <t>OPTIMA16</t>
  </si>
  <si>
    <t>BACK UPHOLSTERY TAB 16"</t>
  </si>
  <si>
    <t>OPTIMA18</t>
  </si>
  <si>
    <t>BACK UPHOLSTERY TAB 18"</t>
  </si>
  <si>
    <t>OPTIMA20</t>
  </si>
  <si>
    <t>BACK UPHOLSTERY TAB 20"</t>
  </si>
  <si>
    <t>12.7X1.6X28</t>
  </si>
  <si>
    <t>CASTOR BEARING SPACER, R/RIDER</t>
  </si>
  <si>
    <t>CASTOR STEM BEARING SPACER</t>
  </si>
  <si>
    <t>Price Ex Vat</t>
  </si>
  <si>
    <t>CASTOR FORK Complete with hardware</t>
  </si>
  <si>
    <t>CE Mobility Wheelchairs</t>
  </si>
  <si>
    <t>Price list for Spares RT233 - 2023 - Basic Folding Frame Wheelchair</t>
  </si>
  <si>
    <t>TOR002R</t>
  </si>
  <si>
    <t>12mm AXLE FIXED with NUT</t>
  </si>
  <si>
    <t>X-BAR, 18", FRONT</t>
  </si>
  <si>
    <t>X-BAR, 18", REAR</t>
  </si>
  <si>
    <t>X8.15F</t>
  </si>
  <si>
    <t>X-BAR, 15", FRONT</t>
  </si>
  <si>
    <t>X8.15R</t>
  </si>
  <si>
    <t>X-BAR, 15", REAR</t>
  </si>
  <si>
    <t>X8.17F</t>
  </si>
  <si>
    <t>X-BAR, 17", FRONT</t>
  </si>
  <si>
    <t>X8.17R</t>
  </si>
  <si>
    <t>X-BAR, 17", REAR</t>
  </si>
  <si>
    <t>X8.20F</t>
  </si>
  <si>
    <t>X-BAR, 16", FRONT</t>
  </si>
  <si>
    <t>X8.20R</t>
  </si>
  <si>
    <t>X-BAR, 16", REAR</t>
  </si>
  <si>
    <t>X8.25F</t>
  </si>
  <si>
    <t>X-BAR, 10", FRONT</t>
  </si>
  <si>
    <t>X8.25R</t>
  </si>
  <si>
    <t>X-BAR, 10", REAR</t>
  </si>
  <si>
    <t>X8.26F</t>
  </si>
  <si>
    <t>CE X-BAR,10",40CM SEAT DEPTH,F</t>
  </si>
  <si>
    <t>X8.26R</t>
  </si>
  <si>
    <t>CE X-BAR,10",40CM SEAT DEPTH,R</t>
  </si>
  <si>
    <t>X8.30F</t>
  </si>
  <si>
    <t>X-BAR, 12", FRONT</t>
  </si>
  <si>
    <t>X8.30R</t>
  </si>
  <si>
    <t>X-BAR, 12", REAR</t>
  </si>
  <si>
    <t>X8.31F</t>
  </si>
  <si>
    <t>CE X-BAR,12",40CM SEAT DEPTH,F</t>
  </si>
  <si>
    <t>X8.31R</t>
  </si>
  <si>
    <t>CE X-BAR,12",40CM SEAT DEPTH,R</t>
  </si>
  <si>
    <t>X8.50F</t>
  </si>
  <si>
    <t>X-BAR, 14", FRONT</t>
  </si>
  <si>
    <t>X8.50R</t>
  </si>
  <si>
    <t>X-BAR, 14", REAR</t>
  </si>
  <si>
    <t>X8.60F</t>
  </si>
  <si>
    <t>X-BAR, 14" LOW SLUNG, FRONT</t>
  </si>
  <si>
    <t>X8.60R</t>
  </si>
  <si>
    <t>X-BAR, 14" LOW SLUNG, REAR</t>
  </si>
  <si>
    <t>X8.70F</t>
  </si>
  <si>
    <t>X-BAR, 20", FRONT</t>
  </si>
  <si>
    <t>X8.70R</t>
  </si>
  <si>
    <t>X-BAR, 20", REAR</t>
  </si>
  <si>
    <t>X8.71F</t>
  </si>
  <si>
    <t>X-BAR, 22", FRONT</t>
  </si>
  <si>
    <t>X8.71R</t>
  </si>
  <si>
    <t>X-BAR, 22", REAR</t>
  </si>
  <si>
    <t>X8.91F</t>
  </si>
  <si>
    <t>X-BAR, 18" LOW SLUNG, FRONT</t>
  </si>
  <si>
    <t>X8.91R</t>
  </si>
  <si>
    <t>X-BAR, 18" LOW SLUNG, REAR</t>
  </si>
  <si>
    <t>X8.92F</t>
  </si>
  <si>
    <t>X-BAR, 16" LOW SLUNG, FRONT</t>
  </si>
  <si>
    <t>X8.92R</t>
  </si>
  <si>
    <t>X-BAR, 16" LOW SLUNG, REAR</t>
  </si>
  <si>
    <t>X8.93F</t>
  </si>
  <si>
    <t>X-BAR, 15" LOW SLUNG, FRONT</t>
  </si>
  <si>
    <t>X8.93R</t>
  </si>
  <si>
    <t>X-BAR, 15" LOW SLUNG, REAR</t>
  </si>
  <si>
    <t>X8.94F</t>
  </si>
  <si>
    <t>X-BAR, 20" LOW SLUNG, FRONT</t>
  </si>
  <si>
    <t>X8.94R</t>
  </si>
  <si>
    <t>X-BAR, 20" LOW SLUNG, REAR</t>
  </si>
  <si>
    <t>X8.95F</t>
  </si>
  <si>
    <t>X-BAR, 17" LOW SLUNG, FRONT</t>
  </si>
  <si>
    <t>X8.95R</t>
  </si>
  <si>
    <t>X-BAR, 17" LOW SLUNG, REAR</t>
  </si>
  <si>
    <t>I7.100L</t>
  </si>
  <si>
    <t>SIDEFRAME, HEAVY DUTY, L</t>
  </si>
  <si>
    <t>I7.100R</t>
  </si>
  <si>
    <t>SIDEFRAME, HEAVY DUTY, R</t>
  </si>
  <si>
    <t>I7.101L</t>
  </si>
  <si>
    <t>SIDEFRAME,H/DUTY HINGEBACK,L</t>
  </si>
  <si>
    <t>I7.101R</t>
  </si>
  <si>
    <t>SIDEFRAME,H/DUTY HINGEBACK,R</t>
  </si>
  <si>
    <t>I7.102L</t>
  </si>
  <si>
    <t>SIDEFRAME,H/DUTY LOW SLUNG,L</t>
  </si>
  <si>
    <t>I7.102R</t>
  </si>
  <si>
    <t>SIDEFRAME,H/DUTY LOW SLUNG,R</t>
  </si>
  <si>
    <t>I7.10350L</t>
  </si>
  <si>
    <t>SIDEFRAME,H/DUTY,50MM T/B,L</t>
  </si>
  <si>
    <t>I7.10350R</t>
  </si>
  <si>
    <t>SIDEFRAME,H/DUTY,50MM T/B,R</t>
  </si>
  <si>
    <t>I7.103L</t>
  </si>
  <si>
    <t>SIDEFRAME,H/DUTY,100MM T/B,L</t>
  </si>
  <si>
    <t>I7.103R</t>
  </si>
  <si>
    <t>SIDEFRAME,H/DUTY,100MM T/B,R</t>
  </si>
  <si>
    <t>I7.10450L</t>
  </si>
  <si>
    <t>SIDEFRAME,H/DUTY,50MM S/B,L</t>
  </si>
  <si>
    <t>I7.10450R</t>
  </si>
  <si>
    <t>SIDEFRAME,H/DUTY,50MM S/B,R</t>
  </si>
  <si>
    <t>I7.104L</t>
  </si>
  <si>
    <t>SIDEFRAME,H/DUTY,100MM S/B,L</t>
  </si>
  <si>
    <t>I7.104R</t>
  </si>
  <si>
    <t>CE S/FRAME,100MM H/D S/BACK,R</t>
  </si>
  <si>
    <t>I7.105L</t>
  </si>
  <si>
    <t>SIDE FRAME,EXTRA H/DUTY,L</t>
  </si>
  <si>
    <t>I7.105R</t>
  </si>
  <si>
    <t>SIDE FRAME,EXTRA H/DUTY,R</t>
  </si>
  <si>
    <t>I7.10L</t>
  </si>
  <si>
    <t>CE STD SIDEFRAME - LEFT</t>
  </si>
  <si>
    <t>I7.10R</t>
  </si>
  <si>
    <t>CE STD SIDEFRAME - RIGHT</t>
  </si>
  <si>
    <t>I7.110B</t>
  </si>
  <si>
    <t>RECLINER BACK BACKPOST ASM</t>
  </si>
  <si>
    <t>I7.110R</t>
  </si>
  <si>
    <t>SIDEFRAME, RECLINER, R</t>
  </si>
  <si>
    <t>I7.111EHDL</t>
  </si>
  <si>
    <t>SIDEFRAME,X-H/DUTY RECL,L</t>
  </si>
  <si>
    <t>I7.111EHDR</t>
  </si>
  <si>
    <t>SIDEFRAME,X-H/DUTY RECL,R</t>
  </si>
  <si>
    <t>I7.111L</t>
  </si>
  <si>
    <t>SIDEFRAME, H/DUTY RECLINER, L</t>
  </si>
  <si>
    <t>I7.111R</t>
  </si>
  <si>
    <t>SIDEFRAME, H/DUTY RECLINER, R</t>
  </si>
  <si>
    <t>I7.112L</t>
  </si>
  <si>
    <t>SIDEFRAME,STD,100MM T/BACK,L</t>
  </si>
  <si>
    <t>I7.112R</t>
  </si>
  <si>
    <t>SIDEFRAME,STD,100MM T/BACK,R</t>
  </si>
  <si>
    <t>I7.113L</t>
  </si>
  <si>
    <t>SIDEFRAME,STD,50MM S/BACK,L</t>
  </si>
  <si>
    <t>I7.113R</t>
  </si>
  <si>
    <t>SIDEFRAME,STD,50MM S/BACK,R</t>
  </si>
  <si>
    <t>I7.114L</t>
  </si>
  <si>
    <t>SIDEFRAME,STD,100MM S/BACK,L</t>
  </si>
  <si>
    <t>I7.114R</t>
  </si>
  <si>
    <t>SIDEFRAME,STD,100MM S/BACK,R</t>
  </si>
  <si>
    <t>I7.115L</t>
  </si>
  <si>
    <t>SIDEFRAME,STD,50MM T/BACK,L</t>
  </si>
  <si>
    <t>I7.115R</t>
  </si>
  <si>
    <t>SIDEFRAME,STD,50MM T/BACK,R</t>
  </si>
  <si>
    <t>I7.121L</t>
  </si>
  <si>
    <t>SIDEFRAME,LOWSLUNG TALLBACK,L</t>
  </si>
  <si>
    <t>I7.121R</t>
  </si>
  <si>
    <t>SIDEFRAME,LOWSLUNG TALLBACK,R</t>
  </si>
  <si>
    <t>I7.12L</t>
  </si>
  <si>
    <t>SIDEFRAME, LOWSLUNG, LEFT</t>
  </si>
  <si>
    <t>I7.12R</t>
  </si>
  <si>
    <t>SIDEFRAME, LOWSLUNG, RIGHT</t>
  </si>
  <si>
    <t>I7.13L</t>
  </si>
  <si>
    <t>SIDEFRAME, FIXED ARM, L</t>
  </si>
  <si>
    <t>I7.13R</t>
  </si>
  <si>
    <t>SIDEFRAME, FIXED ARM, R</t>
  </si>
  <si>
    <t>I7.140L</t>
  </si>
  <si>
    <t>SIDEFRAME,TRANSIT,REM A/F,L</t>
  </si>
  <si>
    <t>I7.140R</t>
  </si>
  <si>
    <t>SIDEFRAME,TRANSIT,REM A/F,R</t>
  </si>
  <si>
    <t>I7.14EHDL</t>
  </si>
  <si>
    <t>SIDEFRAME,X-H/D TRNST,FXD,L</t>
  </si>
  <si>
    <t>I7.14EHDR</t>
  </si>
  <si>
    <t>SIDEFRAME,X-H/D TRNST,FXD,R</t>
  </si>
  <si>
    <t>I7.14L</t>
  </si>
  <si>
    <t>SIDEFRAME,TRANSIT,FIXED A/F,L</t>
  </si>
  <si>
    <t>I7.14R</t>
  </si>
  <si>
    <t>SIDEFRAME,TRANSIT,FIXED A/F,R</t>
  </si>
  <si>
    <t>I7.200L</t>
  </si>
  <si>
    <t>CE S/FRAME,TUFFEE HINGEBACK,L</t>
  </si>
  <si>
    <t>I7.200R</t>
  </si>
  <si>
    <t>CE S/FRAME,TUFFEE HINGEBACK,R</t>
  </si>
  <si>
    <t>I7.228L</t>
  </si>
  <si>
    <t>SIDEFRAME, HEAVY DUTY OAD, L</t>
  </si>
  <si>
    <t>I7.228R</t>
  </si>
  <si>
    <t>SIDEFRAME, HEAVY DUTY OAD, R</t>
  </si>
  <si>
    <t>I7.230L</t>
  </si>
  <si>
    <t>SIDEFRAME,OAD,100 T/B H/D,L</t>
  </si>
  <si>
    <t>I7.230R</t>
  </si>
  <si>
    <t>SIDEFRAME,OAD,100 T/B H/D,R</t>
  </si>
  <si>
    <t>I7.231L</t>
  </si>
  <si>
    <t>SIDEFRAME,OAD,100 S/B H/D,L</t>
  </si>
  <si>
    <t>I7.231R</t>
  </si>
  <si>
    <t>SIDEFRAME,OAD,100 S/B H/D,R</t>
  </si>
  <si>
    <t>I7.232L</t>
  </si>
  <si>
    <t>SIDEFRAME,OAD,50 T/B H/D,L</t>
  </si>
  <si>
    <t>I7.232R</t>
  </si>
  <si>
    <t>SIDEFRAME,OAD,50 T/B H/D,R</t>
  </si>
  <si>
    <t>I7.233L</t>
  </si>
  <si>
    <t>SIDEFRAME,OAD,50 S/B H/D,L</t>
  </si>
  <si>
    <t>I7.233R</t>
  </si>
  <si>
    <t>SIDEFRAME,OAD,50 S/B H/D,R</t>
  </si>
  <si>
    <t>I7.23L</t>
  </si>
  <si>
    <t>SIDEFRAME, 12", L</t>
  </si>
  <si>
    <t>I7.23R</t>
  </si>
  <si>
    <t>SIDEFRAME, 12", R</t>
  </si>
  <si>
    <t>I7.24L</t>
  </si>
  <si>
    <t>SIDEFRAME,12",100MM T/BACK,L</t>
  </si>
  <si>
    <t>I7.24R</t>
  </si>
  <si>
    <t>SIDEFRAME,12",100MM T/BACK,R</t>
  </si>
  <si>
    <t>I7.25L</t>
  </si>
  <si>
    <t>SIDEFRAME,12",50MM T/BACK,L</t>
  </si>
  <si>
    <t>I7.25R</t>
  </si>
  <si>
    <t>SIDEFRAME,12",50MM T/BACK,R</t>
  </si>
  <si>
    <t>I7.26L</t>
  </si>
  <si>
    <t>SIDEFRAME,12",100MM S/BACK,L</t>
  </si>
  <si>
    <t>I7.26R</t>
  </si>
  <si>
    <t>SIDEFRAME,12",100MM S/BACK,R</t>
  </si>
  <si>
    <t>I7.27L</t>
  </si>
  <si>
    <t>SIDEFRAME,12",50MM S/BACK,L</t>
  </si>
  <si>
    <t>I7.27R</t>
  </si>
  <si>
    <t>SIDEFRAME,12",50MM S/BACK,R</t>
  </si>
  <si>
    <t>I7.28L</t>
  </si>
  <si>
    <t>SIDEFRAME, ONE ARMED DRIVE, L</t>
  </si>
  <si>
    <t>I7.28R</t>
  </si>
  <si>
    <t>SIDEFRAME, ONE ARMED DRIVE, R</t>
  </si>
  <si>
    <t>I7.29L</t>
  </si>
  <si>
    <t>SIDEFRAME, 12" OAD, L</t>
  </si>
  <si>
    <t>I7.29R</t>
  </si>
  <si>
    <t>SIDEFRAME, 12" OAD, R</t>
  </si>
  <si>
    <t>I7.30L</t>
  </si>
  <si>
    <t>SIDEFRAME,OAD,100MM T/BACK,L</t>
  </si>
  <si>
    <t>I7.30R</t>
  </si>
  <si>
    <t>SIDEFRAME,OAD,100MM T/BACK,R</t>
  </si>
  <si>
    <t>I7.31L</t>
  </si>
  <si>
    <t>SIDEFRAME,OAD,100MM S/BACK,L</t>
  </si>
  <si>
    <t>I7.31R</t>
  </si>
  <si>
    <t>SIDEFRAME,OAD,100MM S/BACK,R</t>
  </si>
  <si>
    <t>I7.32L</t>
  </si>
  <si>
    <t>SIDEFRAME,OAD,50MM T/BACK,L</t>
  </si>
  <si>
    <t>I7.32R</t>
  </si>
  <si>
    <t>SIDEFRAME,OAD,50MM T/BACK,R</t>
  </si>
  <si>
    <t>I7.33L</t>
  </si>
  <si>
    <t>SIDEFRAME,OAD,50MM S/BACK,L</t>
  </si>
  <si>
    <t>I7.33R</t>
  </si>
  <si>
    <t>SIDEFRAME,OAD,50MM S/BACK,R</t>
  </si>
  <si>
    <t>I7.34L</t>
  </si>
  <si>
    <t>SIDEFRAME, 12" OAD,100 T/B,L</t>
  </si>
  <si>
    <t>I7.34R</t>
  </si>
  <si>
    <t>SIDEFRAME, 12" OAD,100 T/B,R</t>
  </si>
  <si>
    <t>I7.35L</t>
  </si>
  <si>
    <t>CE 12" OAD S/FR,100MM S/BACK,L</t>
  </si>
  <si>
    <t>I7.35R</t>
  </si>
  <si>
    <t>SIDEFRAME, 12" OAD,100 S/B,R</t>
  </si>
  <si>
    <t>I7.36L</t>
  </si>
  <si>
    <t>SIDEFRAME, 12" OAD,50 T/B,L</t>
  </si>
  <si>
    <t>I7.36R</t>
  </si>
  <si>
    <t>SIDEFRAME, 12" OAD,50 T/B,R</t>
  </si>
  <si>
    <t>I7.37L</t>
  </si>
  <si>
    <t>SIDEFRAME, 12" OAD,50 S/B,L</t>
  </si>
  <si>
    <t>I7.37R</t>
  </si>
  <si>
    <t>SIDEFRAME, 12" OAD,50 S/B,R</t>
  </si>
  <si>
    <t>I7.38L</t>
  </si>
  <si>
    <t>SIDEFRAME, 10", L</t>
  </si>
  <si>
    <t>I7.38R</t>
  </si>
  <si>
    <t>SIDEFRAME, 10", R</t>
  </si>
  <si>
    <t>I7.39L</t>
  </si>
  <si>
    <t>CE 10" S/FR, 100MM T/BACK, L</t>
  </si>
  <si>
    <t>I7.39R</t>
  </si>
  <si>
    <t>CE 10" S/FR, 100MM T/BACK, R</t>
  </si>
  <si>
    <t>I7.40L</t>
  </si>
  <si>
    <t>CE 10" S/FR, 50MM T/BACK, L</t>
  </si>
  <si>
    <t>I7.40R</t>
  </si>
  <si>
    <t>CE 10" S/FR, 50MM T/BACK, R</t>
  </si>
  <si>
    <t>I7.42L</t>
  </si>
  <si>
    <t>CE 10" S/FR, 50MM S/BACK, L</t>
  </si>
  <si>
    <t>I7.42R</t>
  </si>
  <si>
    <t>CE 10" S/FR, 50MM S/BACK, R</t>
  </si>
  <si>
    <t>I7.43L</t>
  </si>
  <si>
    <t>SIDEFRAME, 10" OAD, L</t>
  </si>
  <si>
    <t>I7.43R</t>
  </si>
  <si>
    <t>SIDEFRAME, 10" OAD, R</t>
  </si>
  <si>
    <t>I7.44L</t>
  </si>
  <si>
    <t>CE 10" OAD S/FR,100MM T/BACK,L</t>
  </si>
  <si>
    <t>I7.44R</t>
  </si>
  <si>
    <t>CE 10" OAD S/FR,100MM T/BACK,R</t>
  </si>
  <si>
    <t>I7.45L</t>
  </si>
  <si>
    <t>CE 10" OAD S/FR,50MM T/BACK,L</t>
  </si>
  <si>
    <t>I7.45R</t>
  </si>
  <si>
    <t>CE 10." OAD S/FR,50MM T/BACK,R</t>
  </si>
  <si>
    <t>I7.46L</t>
  </si>
  <si>
    <t>CE 10" OAD S/FR,50MM S/BACK,L</t>
  </si>
  <si>
    <t>I7.46R</t>
  </si>
  <si>
    <t>CE 10" OAD S/FR,50MM S/BACK,R</t>
  </si>
  <si>
    <t>I7.47L</t>
  </si>
  <si>
    <t>SIDEFRAME, STD 10", L</t>
  </si>
  <si>
    <t>I7.47R</t>
  </si>
  <si>
    <t>SIDEFRAME, STD 10", R</t>
  </si>
  <si>
    <t>Price list for Spares RT233 - 2023 - ATW</t>
  </si>
  <si>
    <t>Price list for Spares RT233 - 2023 - Rough Rider</t>
  </si>
  <si>
    <t>Price list for Spares RT233 - 2023 - Urban Active Rigid Frame wheelchair MK2</t>
  </si>
  <si>
    <t>REAR WHEEL BEARING 37X12X12</t>
  </si>
  <si>
    <t>FOOTREST RELEASE LEVER RIGHT Complete</t>
  </si>
  <si>
    <t>FOOTREST RELEASE LEVER LEFT Complete</t>
  </si>
  <si>
    <t>VELOCITY CASTOR</t>
  </si>
  <si>
    <t>6203ZZC3</t>
  </si>
  <si>
    <t>VEL CASTOR HOUSING BEARING</t>
  </si>
  <si>
    <t>COM065</t>
  </si>
  <si>
    <t>VEL PNE CAST TYRE,2.80/2.50-4</t>
  </si>
  <si>
    <t>COM065TUBE</t>
  </si>
  <si>
    <t>VEL CASTOR TUBE 2.80/2.5/4, 9"</t>
  </si>
  <si>
    <t>COM086</t>
  </si>
  <si>
    <t>VELOCITY SOLID TYRE2.80/2.50-4</t>
  </si>
  <si>
    <t>VEL-04-01</t>
  </si>
  <si>
    <t>VELOCITY CASTOR FORK</t>
  </si>
  <si>
    <t>VEL-04-01A</t>
  </si>
  <si>
    <t>VELOCITY CASTOR FORK ASSEMBLY</t>
  </si>
  <si>
    <t>VEL-04-02A</t>
  </si>
  <si>
    <t>VEL CSTR PLST FORK SPACER 1</t>
  </si>
  <si>
    <t>VEL-04-02B</t>
  </si>
  <si>
    <t>VEL CSTR FORK SPACER 2</t>
  </si>
  <si>
    <t>VEL-04-03</t>
  </si>
  <si>
    <t>VEL CASTOR SOCKET COVER PLATE</t>
  </si>
  <si>
    <t>VEL-04-06</t>
  </si>
  <si>
    <t>VEL CSTR STEM, METAL FORK</t>
  </si>
  <si>
    <t>VEL-04-06-PF</t>
  </si>
  <si>
    <t>VEL CASTOR STEM, PLASTIC FORK</t>
  </si>
  <si>
    <t>VEL-04-09S</t>
  </si>
  <si>
    <t>VELOCITY 9" CASTOR COMPL,SOLID</t>
  </si>
  <si>
    <t>VEL-04-15</t>
  </si>
  <si>
    <t>VELOCITY CASTOR FORK, PLASTIC</t>
  </si>
  <si>
    <t>VEL-04-15A</t>
  </si>
  <si>
    <t>VEL PLASTIC CAST FORK ASM</t>
  </si>
  <si>
    <t>VEL-AL-RIM-2.80/BRG</t>
  </si>
  <si>
    <t>VEL ALU WHEEL RIM, 2.80X2.50-4</t>
  </si>
  <si>
    <t>VEL-09-00</t>
  </si>
  <si>
    <t>VELOCITY BATTERY BOX TRAY</t>
  </si>
  <si>
    <t>VEL-09-01</t>
  </si>
  <si>
    <t>VELOCITY BATTERY TRAY</t>
  </si>
  <si>
    <t>VEL-06-03</t>
  </si>
  <si>
    <t>ARM (ANTI-TIP)</t>
  </si>
  <si>
    <t>VEL-06-03ASM</t>
  </si>
  <si>
    <t>VELOCITY ANTI-TIP ASM, LH/RH</t>
  </si>
  <si>
    <t>VEL-16-01L</t>
  </si>
  <si>
    <t>VELOCITY ANTI-TIP BRACKET, L</t>
  </si>
  <si>
    <t>VEL-16-01R</t>
  </si>
  <si>
    <t>VELOCITY ANTI-TIP BRACKET, R</t>
  </si>
  <si>
    <t>VEL-DV-6</t>
  </si>
  <si>
    <t>VELOCITY DNM SHOCK ABSORBER</t>
  </si>
  <si>
    <t>687-011-172M/TECH</t>
  </si>
  <si>
    <t>687-012-173M/TECH</t>
  </si>
  <si>
    <t>MTEC82L2446460LGBL</t>
  </si>
  <si>
    <t>VELOCITY G/BOX MOTOR,TENDER,LH</t>
  </si>
  <si>
    <t>MTEC82L2446460LGBR</t>
  </si>
  <si>
    <t>VELOCITY G/BOX MOTOR,TENDER,RH</t>
  </si>
  <si>
    <t>VEL-06-01</t>
  </si>
  <si>
    <t>VELOCITY INNER G/BOX COVER, R</t>
  </si>
  <si>
    <t>VEL-06-02</t>
  </si>
  <si>
    <t>VELOCITY OUTER G/BOX COVER, R</t>
  </si>
  <si>
    <t>VEL-07-01</t>
  </si>
  <si>
    <t>VELOCITY INNER G/BOX COVER, L</t>
  </si>
  <si>
    <t>VEL-07-01-R2-NM</t>
  </si>
  <si>
    <t>VEL OUTER G/BOX COVER, L/R</t>
  </si>
  <si>
    <t>VEL-07-01-STRUT</t>
  </si>
  <si>
    <t>VEL MOTOR COVER STRUT, MT</t>
  </si>
  <si>
    <t>VEL-TS0009</t>
  </si>
  <si>
    <t>VEL REAC TILT ONLY DEVICE</t>
  </si>
  <si>
    <t>VELOCITY ARMREST</t>
  </si>
  <si>
    <t>PER010</t>
  </si>
  <si>
    <t>VELOCITY ARMREST PAD</t>
  </si>
  <si>
    <t>VEL-10-20</t>
  </si>
  <si>
    <t>VEL A/REST SOCKET</t>
  </si>
  <si>
    <t>VEL-12-04</t>
  </si>
  <si>
    <t>VELOCITY SKIRT GUARD (ARM)</t>
  </si>
  <si>
    <t>VEL-12-05</t>
  </si>
  <si>
    <t>VELOCITY SKIRT SPACER (ARM)</t>
  </si>
  <si>
    <t>VEL-13-00-R</t>
  </si>
  <si>
    <t>VELOCITY ADJUSTABLE ARMREST, R</t>
  </si>
  <si>
    <t>VEL-15-01</t>
  </si>
  <si>
    <t>VELOCITY ANTI TILT ARM</t>
  </si>
  <si>
    <t>VEL-15-07</t>
  </si>
  <si>
    <t>VEL STIFFENER (ANTI TIP WHEEL)</t>
  </si>
  <si>
    <t>VELOCITY BACKREST</t>
  </si>
  <si>
    <t>VEL-11-00-HBTA</t>
  </si>
  <si>
    <t>VELOCITY BATTERY</t>
  </si>
  <si>
    <t>VEL-08-00</t>
  </si>
  <si>
    <t>VELOCITY BATTERY BOX</t>
  </si>
  <si>
    <t>VELOCITY WHEEL</t>
  </si>
  <si>
    <t>COM066</t>
  </si>
  <si>
    <t>VEL REAR TYRE PNE,4.10/3.50-5</t>
  </si>
  <si>
    <t>COM066TUBE</t>
  </si>
  <si>
    <t>VELOCITY REAR TUBE 4.10/3.50-5</t>
  </si>
  <si>
    <t>COM087</t>
  </si>
  <si>
    <t>VELOCITY SOLD TYRE 4.10/3.50-5</t>
  </si>
  <si>
    <t>VEL-06-06</t>
  </si>
  <si>
    <t>VELOCITY WHEEL SPACER</t>
  </si>
  <si>
    <t>VEL-06-06-1</t>
  </si>
  <si>
    <t>VELOCITY WHEEL SPACER, M/T</t>
  </si>
  <si>
    <t>VEL-07-03S</t>
  </si>
  <si>
    <t>VELOCITY 11" RE WHL,SOLID COMP</t>
  </si>
  <si>
    <t>VEL-AL-RIM-4.10/KEY</t>
  </si>
  <si>
    <t>VEL ALU WHEEL RIM, 4.10X3.50-5</t>
  </si>
  <si>
    <t>VEL-D0002-9395</t>
  </si>
  <si>
    <t>VELOCITY SOLENOID BRAKE 24V</t>
  </si>
  <si>
    <t>CB6.13 VEL</t>
  </si>
  <si>
    <t>VELOCITY MAIN LOOM ASSEMBLY</t>
  </si>
  <si>
    <t>VELOCITY G/BOX MOTOR LEFT (Brake Release)</t>
  </si>
  <si>
    <t>VELOCITY G/BOX MOTOR RIGHT (Brake release)</t>
  </si>
  <si>
    <t>VELOCITY "H" BACK TUBE ASSY, complete</t>
  </si>
  <si>
    <t>VELOCITY ELECTRONICS</t>
  </si>
  <si>
    <t>D50678</t>
  </si>
  <si>
    <t>VR2 CONTROL BOX WITH ACTUATOR</t>
  </si>
  <si>
    <t>D50680</t>
  </si>
  <si>
    <t>VR2 JOYSTICK WITH ACTUATOR</t>
  </si>
  <si>
    <t>D50676</t>
  </si>
  <si>
    <t>VR2 PM 70 CONTROL BOX NEW</t>
  </si>
  <si>
    <t>D50677</t>
  </si>
  <si>
    <t>VR2 JOYSTICK MODULE</t>
  </si>
  <si>
    <t xml:space="preserve">KUNGLONG OR LIGHTEN 50AMP BATTERY </t>
  </si>
  <si>
    <t>5C-24VBC</t>
  </si>
  <si>
    <t>W/CHAIR BATTERY CHARGER 5AMP</t>
  </si>
  <si>
    <t>DIAG- RAM NO/Reference</t>
  </si>
  <si>
    <t>Price list for Spares RT233 - 2023 - VELOCITY</t>
  </si>
  <si>
    <t>CCOCB</t>
  </si>
  <si>
    <t>OVERLAY CC CONTROL BOARD ASM</t>
  </si>
  <si>
    <t>CCOJS</t>
  </si>
  <si>
    <t>OVERLAY CC J/STICK OVERLAY ASM</t>
  </si>
  <si>
    <t>CHIN CONTROL OVERLAY</t>
  </si>
  <si>
    <t>OVERLAY CHIN CTRL SYSTEM</t>
  </si>
  <si>
    <t>VELOCITY CHIN CONTROL</t>
  </si>
  <si>
    <t>VELOCITY MOTORS</t>
  </si>
  <si>
    <t>VELOCITY BARRET BOX</t>
  </si>
  <si>
    <t>VELOCITY SUSPENSION</t>
  </si>
  <si>
    <t>01560</t>
  </si>
  <si>
    <t>CE POWER DOG CLUTCH, INNER</t>
  </si>
  <si>
    <t>01562</t>
  </si>
  <si>
    <t>CE POWER DOG CLUTCH, OUTER</t>
  </si>
  <si>
    <t>01564</t>
  </si>
  <si>
    <t>CE POW DOG CLUTCH FACE WASHER</t>
  </si>
  <si>
    <t>01566</t>
  </si>
  <si>
    <t>CE POWER DOG CLUTCH SPRING</t>
  </si>
  <si>
    <t>6202ZZ</t>
  </si>
  <si>
    <t>BEARING,6202ZZ,POWER DRIVE RIM</t>
  </si>
  <si>
    <t>01568</t>
  </si>
  <si>
    <t>CE POW D/CLUTCH M6X15 RET.SCRW</t>
  </si>
  <si>
    <t>01570</t>
  </si>
  <si>
    <t>EXTERIOR CIRCLIP, 14MM</t>
  </si>
  <si>
    <t>02058</t>
  </si>
  <si>
    <t>CE POWER 13X3X5 WOODRUFF KEY</t>
  </si>
  <si>
    <t>02071HUBWASHER</t>
  </si>
  <si>
    <t>CE POWER HUB RETAINING WASHER</t>
  </si>
  <si>
    <t>02071</t>
  </si>
  <si>
    <t>CE POWER WHEEL RIM &amp; KRY TYRE</t>
  </si>
  <si>
    <t>02071HUB</t>
  </si>
  <si>
    <t>CE POWER REAR WHEEL HUB</t>
  </si>
  <si>
    <t>R1.80</t>
  </si>
  <si>
    <t>CE POWER DRIVE WHEEL KIT</t>
  </si>
  <si>
    <t>50-644B</t>
  </si>
  <si>
    <t>EMD MOTOR &amp; GEARBOX,RIGHT,NEW</t>
  </si>
  <si>
    <t>50-645B</t>
  </si>
  <si>
    <t>EMD MOTOR &amp; GEARBOX, LEFT, NEW</t>
  </si>
  <si>
    <t>50-844</t>
  </si>
  <si>
    <t>EMD MOTOR&amp;GEARBOX S/ SHAFT (R)</t>
  </si>
  <si>
    <t>50-845</t>
  </si>
  <si>
    <t>EMD MOTOR&amp;GEARBOX S / SHAFT (L</t>
  </si>
  <si>
    <t>PC-01-02</t>
  </si>
  <si>
    <t>CE POW MOTOR MOUNT PLATE 12-14</t>
  </si>
  <si>
    <t>PC-01-04</t>
  </si>
  <si>
    <t>CE POW MOTOR MOUNT PLATE 16-20</t>
  </si>
  <si>
    <t>014045</t>
  </si>
  <si>
    <t>CE EMD BRUSH</t>
  </si>
  <si>
    <t>014087</t>
  </si>
  <si>
    <t>CE EMD BRAKE 24V</t>
  </si>
  <si>
    <t>D5076-0537</t>
  </si>
  <si>
    <t>CE POWER EMD RUBBER COUPLING</t>
  </si>
  <si>
    <t>6002ZZ</t>
  </si>
  <si>
    <t>BEARING, POWER AXLE SUPPORT</t>
  </si>
  <si>
    <t>GB425-3173B</t>
  </si>
  <si>
    <t>EMD GEARBOX (ONLY) RIGHT</t>
  </si>
  <si>
    <t>GB425-3174B</t>
  </si>
  <si>
    <t>EMD GEARBOX (ONLY) LEFT</t>
  </si>
  <si>
    <t>CB6.10</t>
  </si>
  <si>
    <t>CEP J/STICK A/RST MNT BRKT ASM</t>
  </si>
  <si>
    <t>CB6.11</t>
  </si>
  <si>
    <t>JOY STICK SWIVEL ARM/DOG BONE</t>
  </si>
  <si>
    <t>CB6.12</t>
  </si>
  <si>
    <t>CEP JOY STICK MNT BRACKET ASM</t>
  </si>
  <si>
    <t>CB6.15</t>
  </si>
  <si>
    <t>JOY STICK ARM TUBE EXTENTION</t>
  </si>
  <si>
    <t>CE009</t>
  </si>
  <si>
    <t>CE POWER ARMREST BRCKT SADDLE</t>
  </si>
  <si>
    <t>UTB031</t>
  </si>
  <si>
    <t>THUMBSCREW, M6</t>
  </si>
  <si>
    <t>LOOMS</t>
  </si>
  <si>
    <t>CB6.13</t>
  </si>
  <si>
    <t>POWER MAIN LOOM ASSEMBLY</t>
  </si>
  <si>
    <t>CB6.13 CHIN</t>
  </si>
  <si>
    <t>POWER CHIN CONTROL LOOM ASM</t>
  </si>
  <si>
    <t>CB6.1310</t>
  </si>
  <si>
    <t>POWER MAIN LOOM ASS, 10"-12"</t>
  </si>
  <si>
    <t>CB6.14</t>
  </si>
  <si>
    <t>POWER BATTERY CONNECTING LOOM incl box</t>
  </si>
  <si>
    <t>CB6.1410</t>
  </si>
  <si>
    <t>POWER BATTERY CONN LOOM, 10" incl box</t>
  </si>
  <si>
    <t>CB7-01-00</t>
  </si>
  <si>
    <t>CEP 10"/12" CTRL BUMPER ASM</t>
  </si>
  <si>
    <t>SAC50</t>
  </si>
  <si>
    <t>CE POWER 50MM CASTOR ONLY</t>
  </si>
  <si>
    <t>TIP001</t>
  </si>
  <si>
    <t>ANTI TIP BRKT ASM, STD POWER</t>
  </si>
  <si>
    <t>TIP001-10"</t>
  </si>
  <si>
    <t>ANTI TIP BRKT ASM,10-14" POWER</t>
  </si>
  <si>
    <t>PC-01-06</t>
  </si>
  <si>
    <t>ANTI-TIP BRKT,10-14" POWER</t>
  </si>
  <si>
    <t>PC-01-07A</t>
  </si>
  <si>
    <t>ANTI TIP BRKT,16-22" STD POWER</t>
  </si>
  <si>
    <t>TOOLKIT</t>
  </si>
  <si>
    <t>CE POWER TOOLKIT</t>
  </si>
  <si>
    <t>BAT003</t>
  </si>
  <si>
    <t>POWER BAT. BOX WEBBING ASM</t>
  </si>
  <si>
    <t>BAT005A</t>
  </si>
  <si>
    <t>POW BATT BAR,18/14,INN,300MM</t>
  </si>
  <si>
    <t>BAT005B</t>
  </si>
  <si>
    <t>POW BATT BAR,18/14,OUT,300MM</t>
  </si>
  <si>
    <t>BAT006A</t>
  </si>
  <si>
    <t>POW BATT BAR,16/12,INN,250MM</t>
  </si>
  <si>
    <t>BAT006B</t>
  </si>
  <si>
    <t>POW BATT BAR,16/12,OUT,250MM</t>
  </si>
  <si>
    <t>BAT007A</t>
  </si>
  <si>
    <t>POW BATT BAR,10",INN,220MM</t>
  </si>
  <si>
    <t>BAT007B</t>
  </si>
  <si>
    <t>POW BATT BAR,10",OUT,220MM</t>
  </si>
  <si>
    <t>BAT008A</t>
  </si>
  <si>
    <t>POW BATT BAR,15/17,INN,275MM</t>
  </si>
  <si>
    <t>BAT008B</t>
  </si>
  <si>
    <t>POW BATT BAR,15/17,OUT,275MM</t>
  </si>
  <si>
    <t>BAT009A</t>
  </si>
  <si>
    <t>POW BATT BAR,20",INN,350MM</t>
  </si>
  <si>
    <t>BAT009B</t>
  </si>
  <si>
    <t>POW BATT BAR,20",OUT,350MM</t>
  </si>
  <si>
    <t>IEM013</t>
  </si>
  <si>
    <t>POWER BATTERY BOX, TOP&amp;BOT NEW</t>
  </si>
  <si>
    <t>PC-01-01-STD</t>
  </si>
  <si>
    <t>14-20 POW STD B/B CARRY PLAT</t>
  </si>
  <si>
    <t>PC-01-03-STD</t>
  </si>
  <si>
    <t>CE POWER STD BAT FAST/MECH</t>
  </si>
  <si>
    <t>6180-208</t>
  </si>
  <si>
    <t>CROSS KNOB M8</t>
  </si>
  <si>
    <t>CE016</t>
  </si>
  <si>
    <t>CE POWER MOUNT PLATE SPACER 25MM</t>
  </si>
  <si>
    <t>CE017</t>
  </si>
  <si>
    <t>CE POWER MOUNT PLATE SPACER 30MM</t>
  </si>
  <si>
    <t>115G1</t>
  </si>
  <si>
    <t>ANDERSON CABLE CLAMP SET</t>
  </si>
  <si>
    <t>1330-G4-BL</t>
  </si>
  <si>
    <t>ANDERSON 30 AMP CON BLACK</t>
  </si>
  <si>
    <t>1330-G4-R</t>
  </si>
  <si>
    <t>ANDERSON 30 AMP CONN RED</t>
  </si>
  <si>
    <t>1330G5</t>
  </si>
  <si>
    <t>ANDERSON 30 AMP CON WHITE</t>
  </si>
  <si>
    <t>1399-G2</t>
  </si>
  <si>
    <t>ANDERSON BLANK SPACER, LONG</t>
  </si>
  <si>
    <t>1399-G6</t>
  </si>
  <si>
    <t>ANDERSON BLANK SPACER, SHORT</t>
  </si>
  <si>
    <t>1460G1-4</t>
  </si>
  <si>
    <t>ANDERSON PLUG HSG, W/LATCH, 4P</t>
  </si>
  <si>
    <t>1461G1-4</t>
  </si>
  <si>
    <t>ANDERSON PLUG HSG,NO LATCH,4P</t>
  </si>
  <si>
    <t>6331G1-BK</t>
  </si>
  <si>
    <t>ANDERSON 50 AMP CON TWIN RED</t>
  </si>
  <si>
    <t>6331G3-BK</t>
  </si>
  <si>
    <t>ANDERSON 50 AMP CON TWIN BLACK</t>
  </si>
  <si>
    <t>50900-BK</t>
  </si>
  <si>
    <t>ANDERSON 50 AMP CONTACT</t>
  </si>
  <si>
    <t>CEPOWCC-00-00</t>
  </si>
  <si>
    <t>CE POW CHIN/CON BRACKET ASM</t>
  </si>
  <si>
    <t>POW 7.10L</t>
  </si>
  <si>
    <t>SIDEFRAME, POWER, L</t>
  </si>
  <si>
    <t>POW 7.10R</t>
  </si>
  <si>
    <t>SIDEFRAME, POWER, R</t>
  </si>
  <si>
    <t>POW 7.110L</t>
  </si>
  <si>
    <t>SIDEFRAME, POWER RECLINER, L</t>
  </si>
  <si>
    <t>POW 7.110R</t>
  </si>
  <si>
    <t>SIDEFRAME, POWER RECLINER, R</t>
  </si>
  <si>
    <t>D50681</t>
  </si>
  <si>
    <t>VR2 PM 60 CONTROL BOX</t>
  </si>
  <si>
    <t>D51426</t>
  </si>
  <si>
    <t>VR2 CHIN CONTROL BOX -COLOURS</t>
  </si>
  <si>
    <t>D51571</t>
  </si>
  <si>
    <t>VR2 CHIN JOYSTICK COLOURS</t>
  </si>
  <si>
    <t>D51161</t>
  </si>
  <si>
    <t>VSI JOYSTICK/CB COMBIN ANDERSON PLUG</t>
  </si>
  <si>
    <t>D51162</t>
  </si>
  <si>
    <t>VSI JOYSTICK/CB COMBIN BEAU PLUS</t>
  </si>
  <si>
    <t>UI-36NE</t>
  </si>
  <si>
    <t>WP30-12TNE</t>
  </si>
  <si>
    <t>WP50-12NE</t>
  </si>
  <si>
    <t>W/CHAIR BATTERY CHARGER 5 AMP</t>
  </si>
  <si>
    <t xml:space="preserve">LIGHTEN OR KUNGLONG 36AMP BATTERY </t>
  </si>
  <si>
    <t xml:space="preserve">LIGHTEN OR KUNGLONG 30AMP BATTERY </t>
  </si>
  <si>
    <t>DRIVE WHEEL</t>
  </si>
  <si>
    <t>MOTOR</t>
  </si>
  <si>
    <t>JOYSTICK HARDWARE</t>
  </si>
  <si>
    <t>ANTI-TIPS</t>
  </si>
  <si>
    <t>BATTERY BOXES</t>
  </si>
  <si>
    <t>CONNECTORS</t>
  </si>
  <si>
    <t>BRACKETS</t>
  </si>
  <si>
    <t>FRAMES</t>
  </si>
  <si>
    <t>CONTROLS</t>
  </si>
  <si>
    <t>BATTERIES</t>
  </si>
  <si>
    <t>CHARGERS</t>
  </si>
  <si>
    <t>RT233-1.1</t>
  </si>
  <si>
    <t xml:space="preserve">INDOOR / LOW-ACTIVE BASIC FOLDING FRAME WHEELCHAIRS </t>
  </si>
  <si>
    <t>RT233-1.5.1</t>
  </si>
  <si>
    <t xml:space="preserve">Adjustable folding frame urban active wheelchair  </t>
  </si>
  <si>
    <t>RT233-1.5.3</t>
  </si>
  <si>
    <t>Adjustable rigit frame wheelchair, 4-wheeler urban active chair with standard or long frame</t>
  </si>
  <si>
    <t>RT233-1.6.1</t>
  </si>
  <si>
    <t>Adjustable, 3-wheeler hybrid</t>
  </si>
  <si>
    <t>RT233-1.6.2</t>
  </si>
  <si>
    <t>Adjustable folding frame, hybrid with long wheel base</t>
  </si>
  <si>
    <t>RT233-1.9</t>
  </si>
  <si>
    <t>MOTORISED FOLDING FRAME WHEELCHAIRS</t>
  </si>
  <si>
    <t>RT233-1.10</t>
  </si>
  <si>
    <t>MOTORISED HEAVY-DUTY RIGID FRAME WHEELCHAIR</t>
  </si>
  <si>
    <t>Price list for Spares RT233 - 2023 - PACER</t>
  </si>
  <si>
    <t>Price list for Spares RT233 - 2023 -Folding Frame Powers</t>
  </si>
  <si>
    <t>PRICE INCL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</si>
</sst>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5" x14ac:knownFonts="1">
    <font>
      <sz val="11"/>
      <color theme="1"/>
      <name val="Tahoma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DC3E6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0" xfId="0" applyFont="1"/>
    <xf numFmtId="2" fontId="0" fillId="0" borderId="0" xfId="0" applyNumberFormat="1"/>
    <xf numFmtId="2" fontId="2" fillId="0" borderId="0" xfId="0" applyNumberFormat="1" applyFont="1"/>
    <xf numFmtId="2" fontId="1" fillId="2" borderId="2" xfId="0" applyNumberFormat="1" applyFont="1" applyFill="1" applyBorder="1" applyAlignment="1">
      <alignment horizontal="center" wrapText="1" readingOrder="1"/>
    </xf>
    <xf numFmtId="0" fontId="1" fillId="2" borderId="2" xfId="0" applyFont="1" applyFill="1" applyBorder="1" applyAlignment="1">
      <alignment horizontal="center" wrapText="1" readingOrder="1"/>
    </xf>
    <xf numFmtId="0" fontId="3" fillId="4" borderId="0" xfId="0" applyFont="1" applyFill="1"/>
    <xf numFmtId="2" fontId="0" fillId="4" borderId="0" xfId="0" applyNumberFormat="1" applyFill="1"/>
    <xf numFmtId="0" fontId="0" fillId="4" borderId="0" xfId="0" applyFill="1"/>
    <xf numFmtId="2" fontId="10" fillId="0" borderId="1" xfId="0" applyNumberFormat="1" applyFont="1" applyBorder="1"/>
    <xf numFmtId="0" fontId="10" fillId="0" borderId="1" xfId="0" applyFont="1" applyBorder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wrapText="1" readingOrder="1"/>
    </xf>
    <xf numFmtId="0" fontId="11" fillId="0" borderId="1" xfId="0" applyFont="1" applyBorder="1" applyAlignment="1">
      <alignment horizontal="left" wrapText="1" readingOrder="1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 readingOrder="1"/>
    </xf>
    <xf numFmtId="2" fontId="12" fillId="7" borderId="1" xfId="0" applyNumberFormat="1" applyFont="1" applyFill="1" applyBorder="1" applyAlignment="1">
      <alignment horizontal="center" vertical="center" wrapText="1" readingOrder="1"/>
    </xf>
    <xf numFmtId="44" fontId="10" fillId="0" borderId="1" xfId="0" applyNumberFormat="1" applyFont="1" applyBorder="1"/>
    <xf numFmtId="0" fontId="10" fillId="3" borderId="1" xfId="0" applyFont="1" applyFill="1" applyBorder="1"/>
    <xf numFmtId="2" fontId="10" fillId="4" borderId="1" xfId="0" applyNumberFormat="1" applyFont="1" applyFill="1" applyBorder="1"/>
    <xf numFmtId="0" fontId="10" fillId="5" borderId="1" xfId="0" applyFont="1" applyFill="1" applyBorder="1"/>
    <xf numFmtId="0" fontId="11" fillId="0" borderId="1" xfId="0" applyFont="1" applyBorder="1" applyAlignment="1">
      <alignment vertical="center"/>
    </xf>
    <xf numFmtId="2" fontId="10" fillId="6" borderId="1" xfId="0" applyNumberFormat="1" applyFont="1" applyFill="1" applyBorder="1"/>
    <xf numFmtId="0" fontId="10" fillId="4" borderId="1" xfId="0" applyFont="1" applyFill="1" applyBorder="1"/>
    <xf numFmtId="0" fontId="7" fillId="0" borderId="1" xfId="0" applyFont="1" applyBorder="1"/>
    <xf numFmtId="0" fontId="12" fillId="7" borderId="1" xfId="0" applyFont="1" applyFill="1" applyBorder="1" applyAlignment="1">
      <alignment horizontal="left" vertical="center" wrapText="1" readingOrder="1"/>
    </xf>
    <xf numFmtId="0" fontId="12" fillId="7" borderId="1" xfId="0" applyFont="1" applyFill="1" applyBorder="1" applyAlignment="1">
      <alignment vertical="center" wrapText="1" readingOrder="1"/>
    </xf>
    <xf numFmtId="2" fontId="1" fillId="2" borderId="2" xfId="0" applyNumberFormat="1" applyFont="1" applyFill="1" applyBorder="1" applyAlignment="1">
      <alignment wrapText="1" readingOrder="1"/>
    </xf>
    <xf numFmtId="0" fontId="14" fillId="0" borderId="1" xfId="0" applyFont="1" applyBorder="1" applyAlignment="1">
      <alignment horizontal="center" wrapText="1" readingOrder="1"/>
    </xf>
    <xf numFmtId="0" fontId="14" fillId="0" borderId="1" xfId="0" applyFont="1" applyBorder="1" applyAlignment="1">
      <alignment horizontal="left" wrapText="1" readingOrder="1"/>
    </xf>
    <xf numFmtId="2" fontId="13" fillId="0" borderId="1" xfId="0" applyNumberFormat="1" applyFont="1" applyBorder="1"/>
    <xf numFmtId="44" fontId="13" fillId="0" borderId="1" xfId="0" applyNumberFormat="1" applyFont="1" applyBorder="1"/>
    <xf numFmtId="0" fontId="9" fillId="0" borderId="1" xfId="0" applyFont="1" applyBorder="1"/>
    <xf numFmtId="0" fontId="0" fillId="0" borderId="1" xfId="0" applyBorder="1"/>
    <xf numFmtId="0" fontId="10" fillId="0" borderId="3" xfId="0" applyFont="1" applyBorder="1"/>
    <xf numFmtId="0" fontId="0" fillId="0" borderId="4" xfId="0" applyBorder="1"/>
    <xf numFmtId="0" fontId="0" fillId="0" borderId="5" xfId="0" applyBorder="1"/>
    <xf numFmtId="0" fontId="9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10" fillId="0" borderId="1" xfId="0" applyFont="1" applyBorder="1"/>
  </cellXfs>
  <cellStyles count="2">
    <cellStyle name="Normal" xfId="0" builtinId="0"/>
    <cellStyle name="Normal 3 3" xfId="1" xr:uid="{36D2ACA6-0C3E-4BD9-8816-54D8ED7BC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4"/>
  <sheetViews>
    <sheetView tabSelected="1" workbookViewId="0">
      <selection sqref="A1:F1"/>
    </sheetView>
  </sheetViews>
  <sheetFormatPr defaultRowHeight="14" x14ac:dyDescent="0.3"/>
  <cols>
    <col min="1" max="1" width="11.25" style="1" customWidth="1"/>
    <col min="2" max="2" width="19.25" style="1" customWidth="1"/>
    <col min="3" max="3" width="33.58203125" style="1" customWidth="1"/>
    <col min="4" max="4" width="12.25" style="1" customWidth="1"/>
    <col min="5" max="5" width="1.58203125" style="3" hidden="1" customWidth="1"/>
    <col min="6" max="6" width="17.75" style="3" customWidth="1"/>
  </cols>
  <sheetData>
    <row r="1" spans="1:6" x14ac:dyDescent="0.3">
      <c r="A1" s="33" t="s">
        <v>349</v>
      </c>
      <c r="B1" s="34"/>
      <c r="C1" s="34"/>
      <c r="D1" s="34"/>
      <c r="E1" s="34"/>
      <c r="F1" s="34"/>
    </row>
    <row r="2" spans="1:6" x14ac:dyDescent="0.3">
      <c r="A2" s="35" t="s">
        <v>350</v>
      </c>
      <c r="B2" s="36"/>
      <c r="C2" s="36"/>
      <c r="D2" s="36"/>
      <c r="E2" s="36"/>
      <c r="F2" s="37"/>
    </row>
    <row r="3" spans="1:6" x14ac:dyDescent="0.3">
      <c r="A3" s="14" t="s">
        <v>940</v>
      </c>
      <c r="B3" s="38" t="s">
        <v>941</v>
      </c>
      <c r="C3" s="39"/>
      <c r="D3" s="39"/>
      <c r="E3" s="39"/>
      <c r="F3" s="40"/>
    </row>
    <row r="4" spans="1:6" s="11" customFormat="1" ht="43" customHeight="1" x14ac:dyDescent="0.3">
      <c r="A4" s="16" t="s">
        <v>61</v>
      </c>
      <c r="B4" s="16" t="s">
        <v>1</v>
      </c>
      <c r="C4" s="16" t="s">
        <v>2</v>
      </c>
      <c r="D4" s="16" t="s">
        <v>62</v>
      </c>
      <c r="E4" s="17" t="s">
        <v>347</v>
      </c>
      <c r="F4" s="16" t="s">
        <v>956</v>
      </c>
    </row>
    <row r="5" spans="1:6" x14ac:dyDescent="0.3">
      <c r="A5" s="12">
        <v>1</v>
      </c>
      <c r="B5" s="13" t="s">
        <v>63</v>
      </c>
      <c r="C5" s="13" t="s">
        <v>64</v>
      </c>
      <c r="D5" s="12">
        <v>2</v>
      </c>
      <c r="E5" s="9">
        <v>15</v>
      </c>
      <c r="F5" s="18">
        <f t="shared" ref="F5:F36" si="0">(E5*1.15)</f>
        <v>17.25</v>
      </c>
    </row>
    <row r="6" spans="1:6" x14ac:dyDescent="0.3">
      <c r="A6" s="12">
        <v>2</v>
      </c>
      <c r="B6" s="13" t="s">
        <v>65</v>
      </c>
      <c r="C6" s="13" t="s">
        <v>66</v>
      </c>
      <c r="D6" s="12" t="s">
        <v>67</v>
      </c>
      <c r="E6" s="9">
        <v>639</v>
      </c>
      <c r="F6" s="18">
        <f t="shared" si="0"/>
        <v>734.84999999999991</v>
      </c>
    </row>
    <row r="7" spans="1:6" x14ac:dyDescent="0.3">
      <c r="A7" s="12">
        <v>3</v>
      </c>
      <c r="B7" s="13" t="s">
        <v>68</v>
      </c>
      <c r="C7" s="13" t="s">
        <v>69</v>
      </c>
      <c r="D7" s="12">
        <v>1</v>
      </c>
      <c r="E7" s="9">
        <v>213</v>
      </c>
      <c r="F7" s="18">
        <f t="shared" si="0"/>
        <v>244.95</v>
      </c>
    </row>
    <row r="8" spans="1:6" x14ac:dyDescent="0.3">
      <c r="A8" s="12">
        <v>4</v>
      </c>
      <c r="B8" s="13" t="s">
        <v>70</v>
      </c>
      <c r="C8" s="13" t="s">
        <v>71</v>
      </c>
      <c r="D8" s="12">
        <v>1</v>
      </c>
      <c r="E8" s="9">
        <v>10</v>
      </c>
      <c r="F8" s="18">
        <f t="shared" si="0"/>
        <v>11.5</v>
      </c>
    </row>
    <row r="9" spans="1:6" x14ac:dyDescent="0.3">
      <c r="A9" s="12">
        <v>5</v>
      </c>
      <c r="B9" s="13" t="s">
        <v>72</v>
      </c>
      <c r="C9" s="13" t="s">
        <v>73</v>
      </c>
      <c r="D9" s="12">
        <v>1</v>
      </c>
      <c r="E9" s="9">
        <v>213</v>
      </c>
      <c r="F9" s="18">
        <f t="shared" si="0"/>
        <v>244.95</v>
      </c>
    </row>
    <row r="10" spans="1:6" x14ac:dyDescent="0.3">
      <c r="A10" s="12">
        <v>6</v>
      </c>
      <c r="B10" s="13" t="s">
        <v>74</v>
      </c>
      <c r="C10" s="13" t="s">
        <v>75</v>
      </c>
      <c r="D10" s="12">
        <v>1</v>
      </c>
      <c r="E10" s="9">
        <v>297.39</v>
      </c>
      <c r="F10" s="18">
        <f t="shared" si="0"/>
        <v>341.99849999999998</v>
      </c>
    </row>
    <row r="11" spans="1:6" ht="28" x14ac:dyDescent="0.3">
      <c r="A11" s="12">
        <v>7</v>
      </c>
      <c r="B11" s="13" t="s">
        <v>76</v>
      </c>
      <c r="C11" s="13" t="s">
        <v>348</v>
      </c>
      <c r="D11" s="12">
        <v>2</v>
      </c>
      <c r="E11" s="9">
        <v>125</v>
      </c>
      <c r="F11" s="18">
        <f t="shared" si="0"/>
        <v>143.75</v>
      </c>
    </row>
    <row r="12" spans="1:6" x14ac:dyDescent="0.3">
      <c r="A12" s="12">
        <v>8</v>
      </c>
      <c r="B12" s="13" t="s">
        <v>26</v>
      </c>
      <c r="C12" s="13" t="s">
        <v>77</v>
      </c>
      <c r="D12" s="12">
        <v>2</v>
      </c>
      <c r="E12" s="9">
        <v>20</v>
      </c>
      <c r="F12" s="18">
        <f t="shared" si="0"/>
        <v>23</v>
      </c>
    </row>
    <row r="13" spans="1:6" x14ac:dyDescent="0.3">
      <c r="A13" s="12">
        <v>9</v>
      </c>
      <c r="B13" s="13" t="s">
        <v>78</v>
      </c>
      <c r="C13" s="13" t="s">
        <v>79</v>
      </c>
      <c r="D13" s="12">
        <v>4</v>
      </c>
      <c r="E13" s="9">
        <v>16</v>
      </c>
      <c r="F13" s="18">
        <f t="shared" si="0"/>
        <v>18.399999999999999</v>
      </c>
    </row>
    <row r="14" spans="1:6" x14ac:dyDescent="0.3">
      <c r="A14" s="12">
        <v>10</v>
      </c>
      <c r="B14" s="13" t="s">
        <v>80</v>
      </c>
      <c r="C14" s="13" t="s">
        <v>81</v>
      </c>
      <c r="D14" s="12">
        <v>2</v>
      </c>
      <c r="E14" s="9">
        <v>111</v>
      </c>
      <c r="F14" s="18">
        <f t="shared" si="0"/>
        <v>127.64999999999999</v>
      </c>
    </row>
    <row r="15" spans="1:6" x14ac:dyDescent="0.3">
      <c r="A15" s="12">
        <v>10</v>
      </c>
      <c r="B15" s="13" t="s">
        <v>22</v>
      </c>
      <c r="C15" s="13" t="s">
        <v>82</v>
      </c>
      <c r="D15" s="12">
        <v>2</v>
      </c>
      <c r="E15" s="9">
        <v>187</v>
      </c>
      <c r="F15" s="18">
        <f t="shared" si="0"/>
        <v>215.04999999999998</v>
      </c>
    </row>
    <row r="16" spans="1:6" x14ac:dyDescent="0.3">
      <c r="A16" s="12">
        <v>11</v>
      </c>
      <c r="B16" s="13" t="s">
        <v>83</v>
      </c>
      <c r="C16" s="13" t="s">
        <v>84</v>
      </c>
      <c r="D16" s="12">
        <v>4</v>
      </c>
      <c r="E16" s="9">
        <v>16</v>
      </c>
      <c r="F16" s="18">
        <f t="shared" si="0"/>
        <v>18.399999999999999</v>
      </c>
    </row>
    <row r="17" spans="1:6" ht="28" x14ac:dyDescent="0.3">
      <c r="A17" s="12">
        <v>12</v>
      </c>
      <c r="B17" s="13" t="s">
        <v>85</v>
      </c>
      <c r="C17" s="13" t="s">
        <v>86</v>
      </c>
      <c r="D17" s="12">
        <v>2</v>
      </c>
      <c r="E17" s="9">
        <v>18</v>
      </c>
      <c r="F17" s="18">
        <f t="shared" si="0"/>
        <v>20.7</v>
      </c>
    </row>
    <row r="18" spans="1:6" ht="28" x14ac:dyDescent="0.3">
      <c r="A18" s="12">
        <v>13</v>
      </c>
      <c r="B18" s="13" t="s">
        <v>87</v>
      </c>
      <c r="C18" s="13" t="s">
        <v>88</v>
      </c>
      <c r="D18" s="12">
        <v>1</v>
      </c>
      <c r="E18" s="9">
        <v>107</v>
      </c>
      <c r="F18" s="18">
        <f t="shared" si="0"/>
        <v>123.05</v>
      </c>
    </row>
    <row r="19" spans="1:6" ht="28" x14ac:dyDescent="0.3">
      <c r="A19" s="12">
        <v>13</v>
      </c>
      <c r="B19" s="13" t="s">
        <v>89</v>
      </c>
      <c r="C19" s="13" t="s">
        <v>90</v>
      </c>
      <c r="D19" s="12">
        <v>1</v>
      </c>
      <c r="E19" s="9">
        <v>107</v>
      </c>
      <c r="F19" s="18">
        <f t="shared" si="0"/>
        <v>123.05</v>
      </c>
    </row>
    <row r="20" spans="1:6" ht="28" x14ac:dyDescent="0.3">
      <c r="A20" s="12">
        <v>13</v>
      </c>
      <c r="B20" s="13" t="s">
        <v>91</v>
      </c>
      <c r="C20" s="13" t="s">
        <v>92</v>
      </c>
      <c r="D20" s="12">
        <v>1</v>
      </c>
      <c r="E20" s="9">
        <v>107</v>
      </c>
      <c r="F20" s="18">
        <f t="shared" si="0"/>
        <v>123.05</v>
      </c>
    </row>
    <row r="21" spans="1:6" ht="28" x14ac:dyDescent="0.3">
      <c r="A21" s="12">
        <v>13</v>
      </c>
      <c r="B21" s="13" t="s">
        <v>93</v>
      </c>
      <c r="C21" s="13" t="s">
        <v>94</v>
      </c>
      <c r="D21" s="12">
        <v>1</v>
      </c>
      <c r="E21" s="9">
        <v>107</v>
      </c>
      <c r="F21" s="18">
        <f t="shared" si="0"/>
        <v>123.05</v>
      </c>
    </row>
    <row r="22" spans="1:6" x14ac:dyDescent="0.3">
      <c r="A22" s="12">
        <v>14</v>
      </c>
      <c r="B22" s="13" t="s">
        <v>95</v>
      </c>
      <c r="C22" s="13" t="s">
        <v>96</v>
      </c>
      <c r="D22" s="12">
        <v>1</v>
      </c>
      <c r="E22" s="9">
        <v>148</v>
      </c>
      <c r="F22" s="18">
        <f t="shared" si="0"/>
        <v>170.2</v>
      </c>
    </row>
    <row r="23" spans="1:6" x14ac:dyDescent="0.3">
      <c r="A23" s="12">
        <v>14</v>
      </c>
      <c r="B23" s="13" t="s">
        <v>97</v>
      </c>
      <c r="C23" s="13" t="s">
        <v>98</v>
      </c>
      <c r="D23" s="12">
        <v>1</v>
      </c>
      <c r="E23" s="9">
        <v>148</v>
      </c>
      <c r="F23" s="18">
        <f t="shared" si="0"/>
        <v>170.2</v>
      </c>
    </row>
    <row r="24" spans="1:6" ht="17.25" customHeight="1" x14ac:dyDescent="0.3">
      <c r="A24" s="12">
        <v>15</v>
      </c>
      <c r="B24" s="13" t="s">
        <v>99</v>
      </c>
      <c r="C24" s="13" t="s">
        <v>631</v>
      </c>
      <c r="D24" s="12">
        <v>1</v>
      </c>
      <c r="E24" s="9">
        <v>28</v>
      </c>
      <c r="F24" s="18">
        <f t="shared" si="0"/>
        <v>32.199999999999996</v>
      </c>
    </row>
    <row r="25" spans="1:6" ht="28" x14ac:dyDescent="0.3">
      <c r="A25" s="12">
        <v>15</v>
      </c>
      <c r="B25" s="13" t="s">
        <v>100</v>
      </c>
      <c r="C25" s="13" t="s">
        <v>632</v>
      </c>
      <c r="D25" s="12">
        <v>1</v>
      </c>
      <c r="E25" s="9">
        <v>28</v>
      </c>
      <c r="F25" s="18">
        <f t="shared" si="0"/>
        <v>32.199999999999996</v>
      </c>
    </row>
    <row r="26" spans="1:6" x14ac:dyDescent="0.3">
      <c r="A26" s="12">
        <v>16</v>
      </c>
      <c r="B26" s="13" t="s">
        <v>101</v>
      </c>
      <c r="C26" s="13" t="s">
        <v>102</v>
      </c>
      <c r="D26" s="12">
        <v>2</v>
      </c>
      <c r="E26" s="9">
        <v>13</v>
      </c>
      <c r="F26" s="18">
        <f t="shared" si="0"/>
        <v>14.95</v>
      </c>
    </row>
    <row r="27" spans="1:6" x14ac:dyDescent="0.3">
      <c r="A27" s="12">
        <v>17</v>
      </c>
      <c r="B27" s="13" t="s">
        <v>36</v>
      </c>
      <c r="C27" s="13" t="s">
        <v>37</v>
      </c>
      <c r="D27" s="12">
        <v>2</v>
      </c>
      <c r="E27" s="9">
        <v>746</v>
      </c>
      <c r="F27" s="18">
        <f t="shared" si="0"/>
        <v>857.9</v>
      </c>
    </row>
    <row r="28" spans="1:6" x14ac:dyDescent="0.3">
      <c r="A28" s="12">
        <v>17</v>
      </c>
      <c r="B28" s="13" t="s">
        <v>38</v>
      </c>
      <c r="C28" s="13" t="s">
        <v>39</v>
      </c>
      <c r="D28" s="12">
        <v>2</v>
      </c>
      <c r="E28" s="9">
        <v>746</v>
      </c>
      <c r="F28" s="18">
        <f t="shared" si="0"/>
        <v>857.9</v>
      </c>
    </row>
    <row r="29" spans="1:6" x14ac:dyDescent="0.3">
      <c r="A29" s="12">
        <v>18</v>
      </c>
      <c r="B29" s="13" t="s">
        <v>32</v>
      </c>
      <c r="C29" s="13" t="s">
        <v>33</v>
      </c>
      <c r="D29" s="12">
        <v>2</v>
      </c>
      <c r="E29" s="9">
        <v>233</v>
      </c>
      <c r="F29" s="18">
        <f t="shared" si="0"/>
        <v>267.95</v>
      </c>
    </row>
    <row r="30" spans="1:6" x14ac:dyDescent="0.3">
      <c r="A30" s="12">
        <v>18</v>
      </c>
      <c r="B30" s="13" t="s">
        <v>34</v>
      </c>
      <c r="C30" s="13" t="s">
        <v>35</v>
      </c>
      <c r="D30" s="12">
        <v>2</v>
      </c>
      <c r="E30" s="9">
        <v>194</v>
      </c>
      <c r="F30" s="18">
        <f t="shared" si="0"/>
        <v>223.1</v>
      </c>
    </row>
    <row r="31" spans="1:6" ht="28" x14ac:dyDescent="0.3">
      <c r="A31" s="12">
        <v>19</v>
      </c>
      <c r="B31" s="13" t="s">
        <v>40</v>
      </c>
      <c r="C31" s="13" t="s">
        <v>41</v>
      </c>
      <c r="D31" s="12">
        <v>2</v>
      </c>
      <c r="E31" s="9">
        <v>216</v>
      </c>
      <c r="F31" s="18">
        <f t="shared" si="0"/>
        <v>248.39999999999998</v>
      </c>
    </row>
    <row r="32" spans="1:6" ht="28" x14ac:dyDescent="0.3">
      <c r="A32" s="12">
        <v>20</v>
      </c>
      <c r="B32" s="13" t="s">
        <v>103</v>
      </c>
      <c r="C32" s="13" t="s">
        <v>104</v>
      </c>
      <c r="D32" s="12">
        <v>2</v>
      </c>
      <c r="E32" s="9">
        <v>150</v>
      </c>
      <c r="F32" s="18">
        <f t="shared" si="0"/>
        <v>172.5</v>
      </c>
    </row>
    <row r="33" spans="1:6" ht="28" x14ac:dyDescent="0.3">
      <c r="A33" s="12">
        <v>20</v>
      </c>
      <c r="B33" s="13" t="s">
        <v>105</v>
      </c>
      <c r="C33" s="13" t="s">
        <v>106</v>
      </c>
      <c r="D33" s="12">
        <v>2</v>
      </c>
      <c r="E33" s="9">
        <v>150</v>
      </c>
      <c r="F33" s="18">
        <f t="shared" si="0"/>
        <v>172.5</v>
      </c>
    </row>
    <row r="34" spans="1:6" ht="28" x14ac:dyDescent="0.3">
      <c r="A34" s="12">
        <v>21</v>
      </c>
      <c r="B34" s="13" t="s">
        <v>107</v>
      </c>
      <c r="C34" s="13" t="s">
        <v>108</v>
      </c>
      <c r="D34" s="12" t="s">
        <v>67</v>
      </c>
      <c r="E34" s="9">
        <v>275</v>
      </c>
      <c r="F34" s="18">
        <f t="shared" si="0"/>
        <v>316.25</v>
      </c>
    </row>
    <row r="35" spans="1:6" ht="28" x14ac:dyDescent="0.3">
      <c r="A35" s="12">
        <v>21</v>
      </c>
      <c r="B35" s="13" t="s">
        <v>109</v>
      </c>
      <c r="C35" s="13" t="s">
        <v>110</v>
      </c>
      <c r="D35" s="12" t="s">
        <v>67</v>
      </c>
      <c r="E35" s="9">
        <v>275</v>
      </c>
      <c r="F35" s="18">
        <f t="shared" si="0"/>
        <v>316.25</v>
      </c>
    </row>
    <row r="36" spans="1:6" x14ac:dyDescent="0.3">
      <c r="A36" s="12">
        <v>22</v>
      </c>
      <c r="B36" s="13" t="s">
        <v>111</v>
      </c>
      <c r="C36" s="13" t="s">
        <v>112</v>
      </c>
      <c r="D36" s="12" t="s">
        <v>67</v>
      </c>
      <c r="E36" s="9">
        <v>130</v>
      </c>
      <c r="F36" s="18">
        <f t="shared" si="0"/>
        <v>149.5</v>
      </c>
    </row>
    <row r="37" spans="1:6" x14ac:dyDescent="0.3">
      <c r="A37" s="12">
        <v>23</v>
      </c>
      <c r="B37" s="13" t="s">
        <v>113</v>
      </c>
      <c r="C37" s="13" t="s">
        <v>114</v>
      </c>
      <c r="D37" s="12">
        <v>1</v>
      </c>
      <c r="E37" s="9">
        <v>330</v>
      </c>
      <c r="F37" s="18">
        <f t="shared" ref="F37:F68" si="1">(E37*1.15)</f>
        <v>379.49999999999994</v>
      </c>
    </row>
    <row r="38" spans="1:6" x14ac:dyDescent="0.3">
      <c r="A38" s="12">
        <v>23</v>
      </c>
      <c r="B38" s="13" t="s">
        <v>115</v>
      </c>
      <c r="C38" s="13" t="s">
        <v>116</v>
      </c>
      <c r="D38" s="12">
        <v>1</v>
      </c>
      <c r="E38" s="9">
        <v>330</v>
      </c>
      <c r="F38" s="18">
        <f t="shared" si="1"/>
        <v>379.49999999999994</v>
      </c>
    </row>
    <row r="39" spans="1:6" x14ac:dyDescent="0.3">
      <c r="A39" s="12">
        <v>23</v>
      </c>
      <c r="B39" s="13" t="s">
        <v>117</v>
      </c>
      <c r="C39" s="13" t="s">
        <v>118</v>
      </c>
      <c r="D39" s="12">
        <v>1</v>
      </c>
      <c r="E39" s="9">
        <v>330</v>
      </c>
      <c r="F39" s="18">
        <f t="shared" si="1"/>
        <v>379.49999999999994</v>
      </c>
    </row>
    <row r="40" spans="1:6" x14ac:dyDescent="0.3">
      <c r="A40" s="12">
        <v>23</v>
      </c>
      <c r="B40" s="13" t="s">
        <v>119</v>
      </c>
      <c r="C40" s="13" t="s">
        <v>120</v>
      </c>
      <c r="D40" s="12">
        <v>1</v>
      </c>
      <c r="E40" s="9">
        <v>330</v>
      </c>
      <c r="F40" s="18">
        <f t="shared" si="1"/>
        <v>379.49999999999994</v>
      </c>
    </row>
    <row r="41" spans="1:6" x14ac:dyDescent="0.3">
      <c r="A41" s="12">
        <v>23</v>
      </c>
      <c r="B41" s="13" t="s">
        <v>121</v>
      </c>
      <c r="C41" s="13" t="s">
        <v>122</v>
      </c>
      <c r="D41" s="12">
        <v>1</v>
      </c>
      <c r="E41" s="9">
        <v>330</v>
      </c>
      <c r="F41" s="18">
        <f t="shared" si="1"/>
        <v>379.49999999999994</v>
      </c>
    </row>
    <row r="42" spans="1:6" x14ac:dyDescent="0.3">
      <c r="A42" s="12">
        <v>24</v>
      </c>
      <c r="B42" s="13" t="s">
        <v>123</v>
      </c>
      <c r="C42" s="13" t="s">
        <v>124</v>
      </c>
      <c r="D42" s="12">
        <v>1</v>
      </c>
      <c r="E42" s="9">
        <v>330</v>
      </c>
      <c r="F42" s="18">
        <f t="shared" si="1"/>
        <v>379.49999999999994</v>
      </c>
    </row>
    <row r="43" spans="1:6" x14ac:dyDescent="0.3">
      <c r="A43" s="12">
        <v>24</v>
      </c>
      <c r="B43" s="13" t="s">
        <v>125</v>
      </c>
      <c r="C43" s="13" t="s">
        <v>126</v>
      </c>
      <c r="D43" s="12">
        <v>1</v>
      </c>
      <c r="E43" s="9">
        <v>330</v>
      </c>
      <c r="F43" s="18">
        <f t="shared" si="1"/>
        <v>379.49999999999994</v>
      </c>
    </row>
    <row r="44" spans="1:6" x14ac:dyDescent="0.3">
      <c r="A44" s="12">
        <v>24</v>
      </c>
      <c r="B44" s="13" t="s">
        <v>127</v>
      </c>
      <c r="C44" s="13" t="s">
        <v>128</v>
      </c>
      <c r="D44" s="12">
        <v>1</v>
      </c>
      <c r="E44" s="9">
        <v>330</v>
      </c>
      <c r="F44" s="18">
        <f t="shared" si="1"/>
        <v>379.49999999999994</v>
      </c>
    </row>
    <row r="45" spans="1:6" x14ac:dyDescent="0.3">
      <c r="A45" s="12">
        <v>24</v>
      </c>
      <c r="B45" s="13" t="s">
        <v>129</v>
      </c>
      <c r="C45" s="13" t="s">
        <v>130</v>
      </c>
      <c r="D45" s="12">
        <v>1</v>
      </c>
      <c r="E45" s="9">
        <v>330</v>
      </c>
      <c r="F45" s="18">
        <f t="shared" si="1"/>
        <v>379.49999999999994</v>
      </c>
    </row>
    <row r="46" spans="1:6" x14ac:dyDescent="0.3">
      <c r="A46" s="12">
        <v>24</v>
      </c>
      <c r="B46" s="13" t="s">
        <v>131</v>
      </c>
      <c r="C46" s="13" t="s">
        <v>132</v>
      </c>
      <c r="D46" s="12">
        <v>1</v>
      </c>
      <c r="E46" s="9">
        <v>330</v>
      </c>
      <c r="F46" s="18">
        <f t="shared" si="1"/>
        <v>379.49999999999994</v>
      </c>
    </row>
    <row r="47" spans="1:6" x14ac:dyDescent="0.3">
      <c r="A47" s="12">
        <v>25</v>
      </c>
      <c r="B47" s="13" t="s">
        <v>16</v>
      </c>
      <c r="C47" s="13" t="s">
        <v>133</v>
      </c>
      <c r="D47" s="12">
        <v>2</v>
      </c>
      <c r="E47" s="9">
        <v>187</v>
      </c>
      <c r="F47" s="18">
        <f t="shared" si="1"/>
        <v>215.04999999999998</v>
      </c>
    </row>
    <row r="48" spans="1:6" x14ac:dyDescent="0.3">
      <c r="A48" s="12">
        <v>25</v>
      </c>
      <c r="B48" s="13" t="s">
        <v>351</v>
      </c>
      <c r="C48" s="13" t="s">
        <v>352</v>
      </c>
      <c r="D48" s="12">
        <v>2</v>
      </c>
      <c r="E48" s="9">
        <v>45</v>
      </c>
      <c r="F48" s="18">
        <f t="shared" si="1"/>
        <v>51.749999999999993</v>
      </c>
    </row>
    <row r="49" spans="1:6" x14ac:dyDescent="0.3">
      <c r="A49" s="12">
        <v>26</v>
      </c>
      <c r="B49" s="13" t="s">
        <v>49</v>
      </c>
      <c r="C49" s="13" t="s">
        <v>630</v>
      </c>
      <c r="D49" s="12">
        <v>4</v>
      </c>
      <c r="E49" s="9">
        <v>32</v>
      </c>
      <c r="F49" s="18">
        <f t="shared" si="1"/>
        <v>36.799999999999997</v>
      </c>
    </row>
    <row r="50" spans="1:6" x14ac:dyDescent="0.3">
      <c r="A50" s="12">
        <v>27</v>
      </c>
      <c r="B50" s="13" t="s">
        <v>134</v>
      </c>
      <c r="C50" s="13" t="s">
        <v>135</v>
      </c>
      <c r="D50" s="12">
        <v>2</v>
      </c>
      <c r="E50" s="9">
        <v>20</v>
      </c>
      <c r="F50" s="18">
        <f t="shared" si="1"/>
        <v>23</v>
      </c>
    </row>
    <row r="51" spans="1:6" x14ac:dyDescent="0.3">
      <c r="A51" s="12">
        <v>28</v>
      </c>
      <c r="B51" s="13" t="s">
        <v>136</v>
      </c>
      <c r="C51" s="13" t="s">
        <v>137</v>
      </c>
      <c r="D51" s="12">
        <v>2</v>
      </c>
      <c r="E51" s="9">
        <v>68</v>
      </c>
      <c r="F51" s="18">
        <f t="shared" si="1"/>
        <v>78.199999999999989</v>
      </c>
    </row>
    <row r="52" spans="1:6" ht="18" customHeight="1" x14ac:dyDescent="0.3">
      <c r="A52" s="12">
        <v>28</v>
      </c>
      <c r="B52" s="13" t="s">
        <v>138</v>
      </c>
      <c r="C52" s="13" t="s">
        <v>139</v>
      </c>
      <c r="D52" s="12">
        <v>2</v>
      </c>
      <c r="E52" s="9">
        <v>213</v>
      </c>
      <c r="F52" s="18">
        <f t="shared" si="1"/>
        <v>244.95</v>
      </c>
    </row>
    <row r="53" spans="1:6" x14ac:dyDescent="0.3">
      <c r="A53" s="12">
        <v>29</v>
      </c>
      <c r="B53" s="13" t="s">
        <v>55</v>
      </c>
      <c r="C53" s="13" t="s">
        <v>56</v>
      </c>
      <c r="D53" s="12">
        <v>2</v>
      </c>
      <c r="E53" s="9">
        <v>9</v>
      </c>
      <c r="F53" s="18">
        <f t="shared" si="1"/>
        <v>10.35</v>
      </c>
    </row>
    <row r="54" spans="1:6" x14ac:dyDescent="0.3">
      <c r="A54" s="12">
        <v>29</v>
      </c>
      <c r="B54" s="13" t="s">
        <v>57</v>
      </c>
      <c r="C54" s="13" t="s">
        <v>58</v>
      </c>
      <c r="D54" s="12">
        <v>2</v>
      </c>
      <c r="E54" s="9">
        <v>9</v>
      </c>
      <c r="F54" s="18">
        <f t="shared" si="1"/>
        <v>10.35</v>
      </c>
    </row>
    <row r="55" spans="1:6" x14ac:dyDescent="0.3">
      <c r="A55" s="12">
        <v>29</v>
      </c>
      <c r="B55" s="13" t="s">
        <v>140</v>
      </c>
      <c r="C55" s="13" t="s">
        <v>141</v>
      </c>
      <c r="D55" s="12">
        <v>2</v>
      </c>
      <c r="E55" s="9">
        <v>9</v>
      </c>
      <c r="F55" s="18">
        <f t="shared" si="1"/>
        <v>10.35</v>
      </c>
    </row>
    <row r="56" spans="1:6" x14ac:dyDescent="0.3">
      <c r="A56" s="12">
        <v>29</v>
      </c>
      <c r="B56" s="13" t="s">
        <v>59</v>
      </c>
      <c r="C56" s="13" t="s">
        <v>60</v>
      </c>
      <c r="D56" s="12">
        <v>2</v>
      </c>
      <c r="E56" s="9">
        <v>9</v>
      </c>
      <c r="F56" s="18">
        <f t="shared" si="1"/>
        <v>10.35</v>
      </c>
    </row>
    <row r="57" spans="1:6" x14ac:dyDescent="0.3">
      <c r="A57" s="12">
        <v>3</v>
      </c>
      <c r="B57" s="14" t="s">
        <v>68</v>
      </c>
      <c r="C57" s="10" t="s">
        <v>353</v>
      </c>
      <c r="D57" s="12">
        <v>1</v>
      </c>
      <c r="E57" s="9">
        <v>213</v>
      </c>
      <c r="F57" s="18">
        <f t="shared" si="1"/>
        <v>244.95</v>
      </c>
    </row>
    <row r="58" spans="1:6" x14ac:dyDescent="0.3">
      <c r="A58" s="12">
        <v>3</v>
      </c>
      <c r="B58" s="14" t="s">
        <v>72</v>
      </c>
      <c r="C58" s="10" t="s">
        <v>354</v>
      </c>
      <c r="D58" s="12">
        <v>1</v>
      </c>
      <c r="E58" s="9">
        <v>213</v>
      </c>
      <c r="F58" s="18">
        <f t="shared" si="1"/>
        <v>244.95</v>
      </c>
    </row>
    <row r="59" spans="1:6" x14ac:dyDescent="0.3">
      <c r="A59" s="12">
        <v>3</v>
      </c>
      <c r="B59" s="14" t="s">
        <v>355</v>
      </c>
      <c r="C59" s="10" t="s">
        <v>356</v>
      </c>
      <c r="D59" s="12">
        <v>1</v>
      </c>
      <c r="E59" s="9">
        <v>213</v>
      </c>
      <c r="F59" s="18">
        <f t="shared" si="1"/>
        <v>244.95</v>
      </c>
    </row>
    <row r="60" spans="1:6" x14ac:dyDescent="0.3">
      <c r="A60" s="12">
        <v>3</v>
      </c>
      <c r="B60" s="14" t="s">
        <v>357</v>
      </c>
      <c r="C60" s="10" t="s">
        <v>358</v>
      </c>
      <c r="D60" s="12">
        <v>1</v>
      </c>
      <c r="E60" s="9">
        <v>213</v>
      </c>
      <c r="F60" s="18">
        <f t="shared" si="1"/>
        <v>244.95</v>
      </c>
    </row>
    <row r="61" spans="1:6" x14ac:dyDescent="0.3">
      <c r="A61" s="12">
        <v>3</v>
      </c>
      <c r="B61" s="14" t="s">
        <v>359</v>
      </c>
      <c r="C61" s="10" t="s">
        <v>360</v>
      </c>
      <c r="D61" s="12">
        <v>1</v>
      </c>
      <c r="E61" s="9">
        <v>213</v>
      </c>
      <c r="F61" s="18">
        <f t="shared" si="1"/>
        <v>244.95</v>
      </c>
    </row>
    <row r="62" spans="1:6" x14ac:dyDescent="0.3">
      <c r="A62" s="12">
        <v>3</v>
      </c>
      <c r="B62" s="14" t="s">
        <v>361</v>
      </c>
      <c r="C62" s="10" t="s">
        <v>362</v>
      </c>
      <c r="D62" s="12">
        <v>1</v>
      </c>
      <c r="E62" s="9">
        <v>213</v>
      </c>
      <c r="F62" s="18">
        <f t="shared" si="1"/>
        <v>244.95</v>
      </c>
    </row>
    <row r="63" spans="1:6" x14ac:dyDescent="0.3">
      <c r="A63" s="12">
        <v>3</v>
      </c>
      <c r="B63" s="14" t="s">
        <v>363</v>
      </c>
      <c r="C63" s="10" t="s">
        <v>364</v>
      </c>
      <c r="D63" s="12">
        <v>1</v>
      </c>
      <c r="E63" s="9">
        <v>213</v>
      </c>
      <c r="F63" s="18">
        <f t="shared" si="1"/>
        <v>244.95</v>
      </c>
    </row>
    <row r="64" spans="1:6" x14ac:dyDescent="0.3">
      <c r="A64" s="12">
        <v>3</v>
      </c>
      <c r="B64" s="14" t="s">
        <v>365</v>
      </c>
      <c r="C64" s="10" t="s">
        <v>366</v>
      </c>
      <c r="D64" s="12">
        <v>1</v>
      </c>
      <c r="E64" s="9">
        <v>213</v>
      </c>
      <c r="F64" s="18">
        <f t="shared" si="1"/>
        <v>244.95</v>
      </c>
    </row>
    <row r="65" spans="1:6" x14ac:dyDescent="0.3">
      <c r="A65" s="12">
        <v>3</v>
      </c>
      <c r="B65" s="14" t="s">
        <v>367</v>
      </c>
      <c r="C65" s="10" t="s">
        <v>368</v>
      </c>
      <c r="D65" s="12">
        <v>1</v>
      </c>
      <c r="E65" s="9">
        <v>213</v>
      </c>
      <c r="F65" s="18">
        <f t="shared" si="1"/>
        <v>244.95</v>
      </c>
    </row>
    <row r="66" spans="1:6" x14ac:dyDescent="0.3">
      <c r="A66" s="12">
        <v>3</v>
      </c>
      <c r="B66" s="14" t="s">
        <v>369</v>
      </c>
      <c r="C66" s="10" t="s">
        <v>370</v>
      </c>
      <c r="D66" s="12">
        <v>1</v>
      </c>
      <c r="E66" s="9">
        <v>213</v>
      </c>
      <c r="F66" s="18">
        <f t="shared" si="1"/>
        <v>244.95</v>
      </c>
    </row>
    <row r="67" spans="1:6" x14ac:dyDescent="0.3">
      <c r="A67" s="12">
        <v>3</v>
      </c>
      <c r="B67" s="14" t="s">
        <v>371</v>
      </c>
      <c r="C67" s="10" t="s">
        <v>372</v>
      </c>
      <c r="D67" s="12">
        <v>1</v>
      </c>
      <c r="E67" s="9">
        <v>213</v>
      </c>
      <c r="F67" s="18">
        <f t="shared" si="1"/>
        <v>244.95</v>
      </c>
    </row>
    <row r="68" spans="1:6" x14ac:dyDescent="0.3">
      <c r="A68" s="12">
        <v>3</v>
      </c>
      <c r="B68" s="14" t="s">
        <v>373</v>
      </c>
      <c r="C68" s="10" t="s">
        <v>374</v>
      </c>
      <c r="D68" s="12">
        <v>1</v>
      </c>
      <c r="E68" s="9">
        <v>213</v>
      </c>
      <c r="F68" s="18">
        <f t="shared" si="1"/>
        <v>244.95</v>
      </c>
    </row>
    <row r="69" spans="1:6" x14ac:dyDescent="0.3">
      <c r="A69" s="12">
        <v>3</v>
      </c>
      <c r="B69" s="14" t="s">
        <v>375</v>
      </c>
      <c r="C69" s="10" t="s">
        <v>376</v>
      </c>
      <c r="D69" s="12">
        <v>1</v>
      </c>
      <c r="E69" s="9">
        <v>213</v>
      </c>
      <c r="F69" s="18">
        <f t="shared" ref="F69:F100" si="2">(E69*1.15)</f>
        <v>244.95</v>
      </c>
    </row>
    <row r="70" spans="1:6" x14ac:dyDescent="0.3">
      <c r="A70" s="12">
        <v>3</v>
      </c>
      <c r="B70" s="14" t="s">
        <v>377</v>
      </c>
      <c r="C70" s="10" t="s">
        <v>378</v>
      </c>
      <c r="D70" s="12">
        <v>1</v>
      </c>
      <c r="E70" s="9">
        <v>213</v>
      </c>
      <c r="F70" s="18">
        <f t="shared" si="2"/>
        <v>244.95</v>
      </c>
    </row>
    <row r="71" spans="1:6" x14ac:dyDescent="0.3">
      <c r="A71" s="12">
        <v>3</v>
      </c>
      <c r="B71" s="14" t="s">
        <v>379</v>
      </c>
      <c r="C71" s="10" t="s">
        <v>380</v>
      </c>
      <c r="D71" s="12">
        <v>1</v>
      </c>
      <c r="E71" s="9">
        <v>213</v>
      </c>
      <c r="F71" s="18">
        <f t="shared" si="2"/>
        <v>244.95</v>
      </c>
    </row>
    <row r="72" spans="1:6" x14ac:dyDescent="0.3">
      <c r="A72" s="12">
        <v>3</v>
      </c>
      <c r="B72" s="14" t="s">
        <v>381</v>
      </c>
      <c r="C72" s="10" t="s">
        <v>382</v>
      </c>
      <c r="D72" s="12">
        <v>1</v>
      </c>
      <c r="E72" s="9">
        <v>213</v>
      </c>
      <c r="F72" s="18">
        <f t="shared" si="2"/>
        <v>244.95</v>
      </c>
    </row>
    <row r="73" spans="1:6" x14ac:dyDescent="0.3">
      <c r="A73" s="12">
        <v>3</v>
      </c>
      <c r="B73" s="14" t="s">
        <v>383</v>
      </c>
      <c r="C73" s="10" t="s">
        <v>384</v>
      </c>
      <c r="D73" s="12">
        <v>1</v>
      </c>
      <c r="E73" s="9">
        <v>213</v>
      </c>
      <c r="F73" s="18">
        <f t="shared" si="2"/>
        <v>244.95</v>
      </c>
    </row>
    <row r="74" spans="1:6" x14ac:dyDescent="0.3">
      <c r="A74" s="12">
        <v>3</v>
      </c>
      <c r="B74" s="14" t="s">
        <v>385</v>
      </c>
      <c r="C74" s="10" t="s">
        <v>386</v>
      </c>
      <c r="D74" s="12">
        <v>1</v>
      </c>
      <c r="E74" s="9">
        <v>213</v>
      </c>
      <c r="F74" s="18">
        <f t="shared" si="2"/>
        <v>244.95</v>
      </c>
    </row>
    <row r="75" spans="1:6" x14ac:dyDescent="0.3">
      <c r="A75" s="12">
        <v>3</v>
      </c>
      <c r="B75" s="14" t="s">
        <v>387</v>
      </c>
      <c r="C75" s="10" t="s">
        <v>388</v>
      </c>
      <c r="D75" s="12">
        <v>1</v>
      </c>
      <c r="E75" s="9">
        <v>213</v>
      </c>
      <c r="F75" s="18">
        <f t="shared" si="2"/>
        <v>244.95</v>
      </c>
    </row>
    <row r="76" spans="1:6" x14ac:dyDescent="0.3">
      <c r="A76" s="12">
        <v>3</v>
      </c>
      <c r="B76" s="14" t="s">
        <v>389</v>
      </c>
      <c r="C76" s="10" t="s">
        <v>390</v>
      </c>
      <c r="D76" s="12">
        <v>1</v>
      </c>
      <c r="E76" s="9">
        <v>213</v>
      </c>
      <c r="F76" s="18">
        <f t="shared" si="2"/>
        <v>244.95</v>
      </c>
    </row>
    <row r="77" spans="1:6" x14ac:dyDescent="0.3">
      <c r="A77" s="12">
        <v>3</v>
      </c>
      <c r="B77" s="14" t="s">
        <v>391</v>
      </c>
      <c r="C77" s="10" t="s">
        <v>392</v>
      </c>
      <c r="D77" s="12">
        <v>1</v>
      </c>
      <c r="E77" s="9">
        <v>213</v>
      </c>
      <c r="F77" s="18">
        <f t="shared" si="2"/>
        <v>244.95</v>
      </c>
    </row>
    <row r="78" spans="1:6" x14ac:dyDescent="0.3">
      <c r="A78" s="12">
        <v>3</v>
      </c>
      <c r="B78" s="14" t="s">
        <v>393</v>
      </c>
      <c r="C78" s="10" t="s">
        <v>394</v>
      </c>
      <c r="D78" s="12">
        <v>1</v>
      </c>
      <c r="E78" s="9">
        <v>213</v>
      </c>
      <c r="F78" s="18">
        <f t="shared" si="2"/>
        <v>244.95</v>
      </c>
    </row>
    <row r="79" spans="1:6" x14ac:dyDescent="0.3">
      <c r="A79" s="12">
        <v>3</v>
      </c>
      <c r="B79" s="14" t="s">
        <v>395</v>
      </c>
      <c r="C79" s="10" t="s">
        <v>396</v>
      </c>
      <c r="D79" s="12">
        <v>1</v>
      </c>
      <c r="E79" s="9">
        <v>213</v>
      </c>
      <c r="F79" s="18">
        <f t="shared" si="2"/>
        <v>244.95</v>
      </c>
    </row>
    <row r="80" spans="1:6" x14ac:dyDescent="0.3">
      <c r="A80" s="12">
        <v>3</v>
      </c>
      <c r="B80" s="14" t="s">
        <v>397</v>
      </c>
      <c r="C80" s="10" t="s">
        <v>398</v>
      </c>
      <c r="D80" s="12">
        <v>1</v>
      </c>
      <c r="E80" s="9">
        <v>213</v>
      </c>
      <c r="F80" s="18">
        <f t="shared" si="2"/>
        <v>244.95</v>
      </c>
    </row>
    <row r="81" spans="1:6" x14ac:dyDescent="0.3">
      <c r="A81" s="12">
        <v>3</v>
      </c>
      <c r="B81" s="14" t="s">
        <v>399</v>
      </c>
      <c r="C81" s="10" t="s">
        <v>400</v>
      </c>
      <c r="D81" s="12">
        <v>1</v>
      </c>
      <c r="E81" s="9">
        <v>213</v>
      </c>
      <c r="F81" s="18">
        <f t="shared" si="2"/>
        <v>244.95</v>
      </c>
    </row>
    <row r="82" spans="1:6" x14ac:dyDescent="0.3">
      <c r="A82" s="12">
        <v>3</v>
      </c>
      <c r="B82" s="14" t="s">
        <v>401</v>
      </c>
      <c r="C82" s="10" t="s">
        <v>402</v>
      </c>
      <c r="D82" s="12">
        <v>1</v>
      </c>
      <c r="E82" s="9">
        <v>213</v>
      </c>
      <c r="F82" s="18">
        <f t="shared" si="2"/>
        <v>244.95</v>
      </c>
    </row>
    <row r="83" spans="1:6" x14ac:dyDescent="0.3">
      <c r="A83" s="12">
        <v>3</v>
      </c>
      <c r="B83" s="14" t="s">
        <v>403</v>
      </c>
      <c r="C83" s="10" t="s">
        <v>404</v>
      </c>
      <c r="D83" s="12">
        <v>1</v>
      </c>
      <c r="E83" s="9">
        <v>213</v>
      </c>
      <c r="F83" s="18">
        <f t="shared" si="2"/>
        <v>244.95</v>
      </c>
    </row>
    <row r="84" spans="1:6" x14ac:dyDescent="0.3">
      <c r="A84" s="12">
        <v>3</v>
      </c>
      <c r="B84" s="14" t="s">
        <v>405</v>
      </c>
      <c r="C84" s="10" t="s">
        <v>406</v>
      </c>
      <c r="D84" s="12">
        <v>1</v>
      </c>
      <c r="E84" s="9">
        <v>213</v>
      </c>
      <c r="F84" s="18">
        <f t="shared" si="2"/>
        <v>244.95</v>
      </c>
    </row>
    <row r="85" spans="1:6" x14ac:dyDescent="0.3">
      <c r="A85" s="12">
        <v>3</v>
      </c>
      <c r="B85" s="14" t="s">
        <v>407</v>
      </c>
      <c r="C85" s="10" t="s">
        <v>408</v>
      </c>
      <c r="D85" s="12">
        <v>1</v>
      </c>
      <c r="E85" s="9">
        <v>213</v>
      </c>
      <c r="F85" s="18">
        <f t="shared" si="2"/>
        <v>244.95</v>
      </c>
    </row>
    <row r="86" spans="1:6" x14ac:dyDescent="0.3">
      <c r="A86" s="12">
        <v>3</v>
      </c>
      <c r="B86" s="14" t="s">
        <v>409</v>
      </c>
      <c r="C86" s="10" t="s">
        <v>410</v>
      </c>
      <c r="D86" s="12">
        <v>1</v>
      </c>
      <c r="E86" s="9">
        <v>213</v>
      </c>
      <c r="F86" s="18">
        <f t="shared" si="2"/>
        <v>244.95</v>
      </c>
    </row>
    <row r="87" spans="1:6" x14ac:dyDescent="0.3">
      <c r="A87" s="12">
        <v>3</v>
      </c>
      <c r="B87" s="14" t="s">
        <v>411</v>
      </c>
      <c r="C87" s="10" t="s">
        <v>412</v>
      </c>
      <c r="D87" s="12">
        <v>1</v>
      </c>
      <c r="E87" s="9">
        <v>213</v>
      </c>
      <c r="F87" s="18">
        <f t="shared" si="2"/>
        <v>244.95</v>
      </c>
    </row>
    <row r="88" spans="1:6" x14ac:dyDescent="0.3">
      <c r="A88" s="12">
        <v>3</v>
      </c>
      <c r="B88" s="14" t="s">
        <v>413</v>
      </c>
      <c r="C88" s="10" t="s">
        <v>414</v>
      </c>
      <c r="D88" s="12">
        <v>1</v>
      </c>
      <c r="E88" s="9">
        <v>213</v>
      </c>
      <c r="F88" s="18">
        <f t="shared" si="2"/>
        <v>244.95</v>
      </c>
    </row>
    <row r="89" spans="1:6" x14ac:dyDescent="0.3">
      <c r="A89" s="12">
        <v>3</v>
      </c>
      <c r="B89" s="14" t="s">
        <v>415</v>
      </c>
      <c r="C89" s="10" t="s">
        <v>416</v>
      </c>
      <c r="D89" s="12">
        <v>1</v>
      </c>
      <c r="E89" s="9">
        <v>213</v>
      </c>
      <c r="F89" s="18">
        <f t="shared" si="2"/>
        <v>244.95</v>
      </c>
    </row>
    <row r="90" spans="1:6" x14ac:dyDescent="0.3">
      <c r="A90" s="12">
        <v>3</v>
      </c>
      <c r="B90" s="14" t="s">
        <v>417</v>
      </c>
      <c r="C90" s="10" t="s">
        <v>418</v>
      </c>
      <c r="D90" s="12">
        <v>1</v>
      </c>
      <c r="E90" s="9">
        <v>213</v>
      </c>
      <c r="F90" s="18">
        <f t="shared" si="2"/>
        <v>244.95</v>
      </c>
    </row>
    <row r="91" spans="1:6" x14ac:dyDescent="0.3">
      <c r="A91" s="15">
        <v>2</v>
      </c>
      <c r="B91" s="14" t="s">
        <v>419</v>
      </c>
      <c r="C91" s="10" t="s">
        <v>420</v>
      </c>
      <c r="D91" s="12">
        <v>1</v>
      </c>
      <c r="E91" s="9">
        <v>639</v>
      </c>
      <c r="F91" s="18">
        <f t="shared" si="2"/>
        <v>734.84999999999991</v>
      </c>
    </row>
    <row r="92" spans="1:6" x14ac:dyDescent="0.3">
      <c r="A92" s="15">
        <v>2</v>
      </c>
      <c r="B92" s="14" t="s">
        <v>421</v>
      </c>
      <c r="C92" s="10" t="s">
        <v>422</v>
      </c>
      <c r="D92" s="12">
        <v>1</v>
      </c>
      <c r="E92" s="9">
        <v>639</v>
      </c>
      <c r="F92" s="18">
        <f t="shared" si="2"/>
        <v>734.84999999999991</v>
      </c>
    </row>
    <row r="93" spans="1:6" x14ac:dyDescent="0.3">
      <c r="A93" s="15">
        <v>2</v>
      </c>
      <c r="B93" s="14" t="s">
        <v>423</v>
      </c>
      <c r="C93" s="10" t="s">
        <v>424</v>
      </c>
      <c r="D93" s="12">
        <v>1</v>
      </c>
      <c r="E93" s="9">
        <v>639</v>
      </c>
      <c r="F93" s="18">
        <f t="shared" si="2"/>
        <v>734.84999999999991</v>
      </c>
    </row>
    <row r="94" spans="1:6" x14ac:dyDescent="0.3">
      <c r="A94" s="15">
        <v>2</v>
      </c>
      <c r="B94" s="14" t="s">
        <v>425</v>
      </c>
      <c r="C94" s="10" t="s">
        <v>426</v>
      </c>
      <c r="D94" s="12">
        <v>1</v>
      </c>
      <c r="E94" s="9">
        <v>639</v>
      </c>
      <c r="F94" s="18">
        <f t="shared" si="2"/>
        <v>734.84999999999991</v>
      </c>
    </row>
    <row r="95" spans="1:6" x14ac:dyDescent="0.3">
      <c r="A95" s="15">
        <v>2</v>
      </c>
      <c r="B95" s="14" t="s">
        <v>427</v>
      </c>
      <c r="C95" s="10" t="s">
        <v>428</v>
      </c>
      <c r="D95" s="12">
        <v>1</v>
      </c>
      <c r="E95" s="9">
        <v>639</v>
      </c>
      <c r="F95" s="18">
        <f t="shared" si="2"/>
        <v>734.84999999999991</v>
      </c>
    </row>
    <row r="96" spans="1:6" x14ac:dyDescent="0.3">
      <c r="A96" s="15">
        <v>2</v>
      </c>
      <c r="B96" s="14" t="s">
        <v>429</v>
      </c>
      <c r="C96" s="10" t="s">
        <v>430</v>
      </c>
      <c r="D96" s="12">
        <v>1</v>
      </c>
      <c r="E96" s="9">
        <v>639</v>
      </c>
      <c r="F96" s="18">
        <f t="shared" si="2"/>
        <v>734.84999999999991</v>
      </c>
    </row>
    <row r="97" spans="1:6" x14ac:dyDescent="0.3">
      <c r="A97" s="15">
        <v>2</v>
      </c>
      <c r="B97" s="14" t="s">
        <v>431</v>
      </c>
      <c r="C97" s="10" t="s">
        <v>432</v>
      </c>
      <c r="D97" s="12">
        <v>1</v>
      </c>
      <c r="E97" s="9">
        <v>639</v>
      </c>
      <c r="F97" s="18">
        <f t="shared" si="2"/>
        <v>734.84999999999991</v>
      </c>
    </row>
    <row r="98" spans="1:6" x14ac:dyDescent="0.3">
      <c r="A98" s="15">
        <v>2</v>
      </c>
      <c r="B98" s="14" t="s">
        <v>433</v>
      </c>
      <c r="C98" s="10" t="s">
        <v>434</v>
      </c>
      <c r="D98" s="12">
        <v>1</v>
      </c>
      <c r="E98" s="9">
        <v>639</v>
      </c>
      <c r="F98" s="18">
        <f t="shared" si="2"/>
        <v>734.84999999999991</v>
      </c>
    </row>
    <row r="99" spans="1:6" x14ac:dyDescent="0.3">
      <c r="A99" s="15">
        <v>2</v>
      </c>
      <c r="B99" s="14" t="s">
        <v>435</v>
      </c>
      <c r="C99" s="10" t="s">
        <v>436</v>
      </c>
      <c r="D99" s="12">
        <v>1</v>
      </c>
      <c r="E99" s="9">
        <v>639</v>
      </c>
      <c r="F99" s="18">
        <f t="shared" si="2"/>
        <v>734.84999999999991</v>
      </c>
    </row>
    <row r="100" spans="1:6" x14ac:dyDescent="0.3">
      <c r="A100" s="15">
        <v>2</v>
      </c>
      <c r="B100" s="14" t="s">
        <v>437</v>
      </c>
      <c r="C100" s="10" t="s">
        <v>438</v>
      </c>
      <c r="D100" s="12">
        <v>1</v>
      </c>
      <c r="E100" s="9">
        <v>639</v>
      </c>
      <c r="F100" s="18">
        <f t="shared" si="2"/>
        <v>734.84999999999991</v>
      </c>
    </row>
    <row r="101" spans="1:6" x14ac:dyDescent="0.3">
      <c r="A101" s="15">
        <v>2</v>
      </c>
      <c r="B101" s="14" t="s">
        <v>439</v>
      </c>
      <c r="C101" s="10" t="s">
        <v>440</v>
      </c>
      <c r="D101" s="12">
        <v>1</v>
      </c>
      <c r="E101" s="9">
        <v>639</v>
      </c>
      <c r="F101" s="18">
        <f t="shared" ref="F101:F132" si="3">(E101*1.15)</f>
        <v>734.84999999999991</v>
      </c>
    </row>
    <row r="102" spans="1:6" x14ac:dyDescent="0.3">
      <c r="A102" s="15">
        <v>2</v>
      </c>
      <c r="B102" s="14" t="s">
        <v>441</v>
      </c>
      <c r="C102" s="10" t="s">
        <v>442</v>
      </c>
      <c r="D102" s="12">
        <v>1</v>
      </c>
      <c r="E102" s="9">
        <v>639</v>
      </c>
      <c r="F102" s="18">
        <f t="shared" si="3"/>
        <v>734.84999999999991</v>
      </c>
    </row>
    <row r="103" spans="1:6" x14ac:dyDescent="0.3">
      <c r="A103" s="15">
        <v>2</v>
      </c>
      <c r="B103" s="14" t="s">
        <v>443</v>
      </c>
      <c r="C103" s="10" t="s">
        <v>444</v>
      </c>
      <c r="D103" s="12">
        <v>1</v>
      </c>
      <c r="E103" s="9">
        <v>639</v>
      </c>
      <c r="F103" s="18">
        <f t="shared" si="3"/>
        <v>734.84999999999991</v>
      </c>
    </row>
    <row r="104" spans="1:6" x14ac:dyDescent="0.3">
      <c r="A104" s="15">
        <v>2</v>
      </c>
      <c r="B104" s="14" t="s">
        <v>445</v>
      </c>
      <c r="C104" s="10" t="s">
        <v>446</v>
      </c>
      <c r="D104" s="12">
        <v>1</v>
      </c>
      <c r="E104" s="9">
        <v>639</v>
      </c>
      <c r="F104" s="18">
        <f t="shared" si="3"/>
        <v>734.84999999999991</v>
      </c>
    </row>
    <row r="105" spans="1:6" x14ac:dyDescent="0.3">
      <c r="A105" s="15">
        <v>2</v>
      </c>
      <c r="B105" s="14" t="s">
        <v>447</v>
      </c>
      <c r="C105" s="10" t="s">
        <v>448</v>
      </c>
      <c r="D105" s="12">
        <v>1</v>
      </c>
      <c r="E105" s="9">
        <v>639</v>
      </c>
      <c r="F105" s="18">
        <f t="shared" si="3"/>
        <v>734.84999999999991</v>
      </c>
    </row>
    <row r="106" spans="1:6" x14ac:dyDescent="0.3">
      <c r="A106" s="15">
        <v>2</v>
      </c>
      <c r="B106" s="14" t="s">
        <v>449</v>
      </c>
      <c r="C106" s="10" t="s">
        <v>450</v>
      </c>
      <c r="D106" s="12">
        <v>1</v>
      </c>
      <c r="E106" s="9">
        <v>639</v>
      </c>
      <c r="F106" s="18">
        <f t="shared" si="3"/>
        <v>734.84999999999991</v>
      </c>
    </row>
    <row r="107" spans="1:6" x14ac:dyDescent="0.3">
      <c r="A107" s="15">
        <v>2</v>
      </c>
      <c r="B107" s="14" t="s">
        <v>451</v>
      </c>
      <c r="C107" s="10" t="s">
        <v>452</v>
      </c>
      <c r="D107" s="12">
        <v>1</v>
      </c>
      <c r="E107" s="9">
        <v>639</v>
      </c>
      <c r="F107" s="18">
        <f t="shared" si="3"/>
        <v>734.84999999999991</v>
      </c>
    </row>
    <row r="108" spans="1:6" x14ac:dyDescent="0.3">
      <c r="A108" s="15">
        <v>2</v>
      </c>
      <c r="B108" s="14" t="s">
        <v>453</v>
      </c>
      <c r="C108" s="10" t="s">
        <v>454</v>
      </c>
      <c r="D108" s="12">
        <v>1</v>
      </c>
      <c r="E108" s="9">
        <v>639</v>
      </c>
      <c r="F108" s="18">
        <f t="shared" si="3"/>
        <v>734.84999999999991</v>
      </c>
    </row>
    <row r="109" spans="1:6" x14ac:dyDescent="0.3">
      <c r="A109" s="15">
        <v>2</v>
      </c>
      <c r="B109" s="14" t="s">
        <v>455</v>
      </c>
      <c r="C109" s="10" t="s">
        <v>456</v>
      </c>
      <c r="D109" s="12">
        <v>1</v>
      </c>
      <c r="E109" s="9">
        <v>639</v>
      </c>
      <c r="F109" s="18">
        <f t="shared" si="3"/>
        <v>734.84999999999991</v>
      </c>
    </row>
    <row r="110" spans="1:6" x14ac:dyDescent="0.3">
      <c r="A110" s="15">
        <v>2</v>
      </c>
      <c r="B110" s="14" t="s">
        <v>457</v>
      </c>
      <c r="C110" s="10" t="s">
        <v>458</v>
      </c>
      <c r="D110" s="12">
        <v>1</v>
      </c>
      <c r="E110" s="9">
        <v>639</v>
      </c>
      <c r="F110" s="18">
        <f t="shared" si="3"/>
        <v>734.84999999999991</v>
      </c>
    </row>
    <row r="111" spans="1:6" x14ac:dyDescent="0.3">
      <c r="A111" s="15">
        <v>2</v>
      </c>
      <c r="B111" s="14" t="s">
        <v>459</v>
      </c>
      <c r="C111" s="10" t="s">
        <v>460</v>
      </c>
      <c r="D111" s="12">
        <v>1</v>
      </c>
      <c r="E111" s="9">
        <v>639</v>
      </c>
      <c r="F111" s="18">
        <f t="shared" si="3"/>
        <v>734.84999999999991</v>
      </c>
    </row>
    <row r="112" spans="1:6" x14ac:dyDescent="0.3">
      <c r="A112" s="15">
        <v>2</v>
      </c>
      <c r="B112" s="14" t="s">
        <v>461</v>
      </c>
      <c r="C112" s="10" t="s">
        <v>462</v>
      </c>
      <c r="D112" s="12">
        <v>1</v>
      </c>
      <c r="E112" s="9">
        <v>639</v>
      </c>
      <c r="F112" s="18">
        <f t="shared" si="3"/>
        <v>734.84999999999991</v>
      </c>
    </row>
    <row r="113" spans="1:6" x14ac:dyDescent="0.3">
      <c r="A113" s="15">
        <v>2</v>
      </c>
      <c r="B113" s="14" t="s">
        <v>463</v>
      </c>
      <c r="C113" s="10" t="s">
        <v>464</v>
      </c>
      <c r="D113" s="12">
        <v>1</v>
      </c>
      <c r="E113" s="9">
        <v>639</v>
      </c>
      <c r="F113" s="18">
        <f t="shared" si="3"/>
        <v>734.84999999999991</v>
      </c>
    </row>
    <row r="114" spans="1:6" x14ac:dyDescent="0.3">
      <c r="A114" s="15">
        <v>2</v>
      </c>
      <c r="B114" s="14" t="s">
        <v>465</v>
      </c>
      <c r="C114" s="10" t="s">
        <v>466</v>
      </c>
      <c r="D114" s="12">
        <v>1</v>
      </c>
      <c r="E114" s="9">
        <v>639</v>
      </c>
      <c r="F114" s="18">
        <f t="shared" si="3"/>
        <v>734.84999999999991</v>
      </c>
    </row>
    <row r="115" spans="1:6" x14ac:dyDescent="0.3">
      <c r="A115" s="15">
        <v>2</v>
      </c>
      <c r="B115" s="14" t="s">
        <v>467</v>
      </c>
      <c r="C115" s="10" t="s">
        <v>468</v>
      </c>
      <c r="D115" s="12">
        <v>1</v>
      </c>
      <c r="E115" s="9">
        <v>639</v>
      </c>
      <c r="F115" s="18">
        <f t="shared" si="3"/>
        <v>734.84999999999991</v>
      </c>
    </row>
    <row r="116" spans="1:6" x14ac:dyDescent="0.3">
      <c r="A116" s="15">
        <v>2</v>
      </c>
      <c r="B116" s="14" t="s">
        <v>469</v>
      </c>
      <c r="C116" s="10" t="s">
        <v>470</v>
      </c>
      <c r="D116" s="12">
        <v>1</v>
      </c>
      <c r="E116" s="9">
        <v>639</v>
      </c>
      <c r="F116" s="18">
        <f t="shared" si="3"/>
        <v>734.84999999999991</v>
      </c>
    </row>
    <row r="117" spans="1:6" x14ac:dyDescent="0.3">
      <c r="A117" s="15">
        <v>2</v>
      </c>
      <c r="B117" s="14" t="s">
        <v>471</v>
      </c>
      <c r="C117" s="10" t="s">
        <v>472</v>
      </c>
      <c r="D117" s="12">
        <v>1</v>
      </c>
      <c r="E117" s="9">
        <v>639</v>
      </c>
      <c r="F117" s="18">
        <f t="shared" si="3"/>
        <v>734.84999999999991</v>
      </c>
    </row>
    <row r="118" spans="1:6" x14ac:dyDescent="0.3">
      <c r="A118" s="15">
        <v>2</v>
      </c>
      <c r="B118" s="14" t="s">
        <v>473</v>
      </c>
      <c r="C118" s="10" t="s">
        <v>474</v>
      </c>
      <c r="D118" s="12">
        <v>1</v>
      </c>
      <c r="E118" s="9">
        <v>639</v>
      </c>
      <c r="F118" s="18">
        <f t="shared" si="3"/>
        <v>734.84999999999991</v>
      </c>
    </row>
    <row r="119" spans="1:6" x14ac:dyDescent="0.3">
      <c r="A119" s="15">
        <v>2</v>
      </c>
      <c r="B119" s="14" t="s">
        <v>475</v>
      </c>
      <c r="C119" s="10" t="s">
        <v>476</v>
      </c>
      <c r="D119" s="12">
        <v>1</v>
      </c>
      <c r="E119" s="9">
        <v>639</v>
      </c>
      <c r="F119" s="18">
        <f t="shared" si="3"/>
        <v>734.84999999999991</v>
      </c>
    </row>
    <row r="120" spans="1:6" x14ac:dyDescent="0.3">
      <c r="A120" s="15">
        <v>2</v>
      </c>
      <c r="B120" s="14" t="s">
        <v>477</v>
      </c>
      <c r="C120" s="10" t="s">
        <v>478</v>
      </c>
      <c r="D120" s="12">
        <v>1</v>
      </c>
      <c r="E120" s="9">
        <v>639</v>
      </c>
      <c r="F120" s="18">
        <f t="shared" si="3"/>
        <v>734.84999999999991</v>
      </c>
    </row>
    <row r="121" spans="1:6" x14ac:dyDescent="0.3">
      <c r="A121" s="15">
        <v>2</v>
      </c>
      <c r="B121" s="14" t="s">
        <v>479</v>
      </c>
      <c r="C121" s="10" t="s">
        <v>480</v>
      </c>
      <c r="D121" s="12">
        <v>1</v>
      </c>
      <c r="E121" s="9">
        <v>639</v>
      </c>
      <c r="F121" s="18">
        <f t="shared" si="3"/>
        <v>734.84999999999991</v>
      </c>
    </row>
    <row r="122" spans="1:6" x14ac:dyDescent="0.3">
      <c r="A122" s="15">
        <v>2</v>
      </c>
      <c r="B122" s="14" t="s">
        <v>481</v>
      </c>
      <c r="C122" s="10" t="s">
        <v>482</v>
      </c>
      <c r="D122" s="12">
        <v>1</v>
      </c>
      <c r="E122" s="9">
        <v>639</v>
      </c>
      <c r="F122" s="18">
        <f t="shared" si="3"/>
        <v>734.84999999999991</v>
      </c>
    </row>
    <row r="123" spans="1:6" x14ac:dyDescent="0.3">
      <c r="A123" s="15">
        <v>2</v>
      </c>
      <c r="B123" s="14" t="s">
        <v>483</v>
      </c>
      <c r="C123" s="10" t="s">
        <v>484</v>
      </c>
      <c r="D123" s="12">
        <v>1</v>
      </c>
      <c r="E123" s="9">
        <v>639</v>
      </c>
      <c r="F123" s="18">
        <f t="shared" si="3"/>
        <v>734.84999999999991</v>
      </c>
    </row>
    <row r="124" spans="1:6" x14ac:dyDescent="0.3">
      <c r="A124" s="15">
        <v>2</v>
      </c>
      <c r="B124" s="14" t="s">
        <v>485</v>
      </c>
      <c r="C124" s="10" t="s">
        <v>486</v>
      </c>
      <c r="D124" s="12">
        <v>1</v>
      </c>
      <c r="E124" s="9">
        <v>639</v>
      </c>
      <c r="F124" s="18">
        <f t="shared" si="3"/>
        <v>734.84999999999991</v>
      </c>
    </row>
    <row r="125" spans="1:6" x14ac:dyDescent="0.3">
      <c r="A125" s="15">
        <v>2</v>
      </c>
      <c r="B125" s="14" t="s">
        <v>487</v>
      </c>
      <c r="C125" s="10" t="s">
        <v>488</v>
      </c>
      <c r="D125" s="12">
        <v>1</v>
      </c>
      <c r="E125" s="9">
        <v>639</v>
      </c>
      <c r="F125" s="18">
        <f t="shared" si="3"/>
        <v>734.84999999999991</v>
      </c>
    </row>
    <row r="126" spans="1:6" x14ac:dyDescent="0.3">
      <c r="A126" s="15">
        <v>2</v>
      </c>
      <c r="B126" s="14" t="s">
        <v>489</v>
      </c>
      <c r="C126" s="10" t="s">
        <v>490</v>
      </c>
      <c r="D126" s="12">
        <v>1</v>
      </c>
      <c r="E126" s="9">
        <v>639</v>
      </c>
      <c r="F126" s="18">
        <f t="shared" si="3"/>
        <v>734.84999999999991</v>
      </c>
    </row>
    <row r="127" spans="1:6" x14ac:dyDescent="0.3">
      <c r="A127" s="15">
        <v>2</v>
      </c>
      <c r="B127" s="14" t="s">
        <v>491</v>
      </c>
      <c r="C127" s="10" t="s">
        <v>492</v>
      </c>
      <c r="D127" s="12">
        <v>1</v>
      </c>
      <c r="E127" s="9">
        <v>639</v>
      </c>
      <c r="F127" s="18">
        <f t="shared" si="3"/>
        <v>734.84999999999991</v>
      </c>
    </row>
    <row r="128" spans="1:6" x14ac:dyDescent="0.3">
      <c r="A128" s="15">
        <v>2</v>
      </c>
      <c r="B128" s="14" t="s">
        <v>493</v>
      </c>
      <c r="C128" s="10" t="s">
        <v>494</v>
      </c>
      <c r="D128" s="12">
        <v>1</v>
      </c>
      <c r="E128" s="9">
        <v>639</v>
      </c>
      <c r="F128" s="18">
        <f t="shared" si="3"/>
        <v>734.84999999999991</v>
      </c>
    </row>
    <row r="129" spans="1:6" x14ac:dyDescent="0.3">
      <c r="A129" s="15">
        <v>2</v>
      </c>
      <c r="B129" s="14" t="s">
        <v>495</v>
      </c>
      <c r="C129" s="10" t="s">
        <v>496</v>
      </c>
      <c r="D129" s="12">
        <v>1</v>
      </c>
      <c r="E129" s="9">
        <v>639</v>
      </c>
      <c r="F129" s="18">
        <f t="shared" si="3"/>
        <v>734.84999999999991</v>
      </c>
    </row>
    <row r="130" spans="1:6" x14ac:dyDescent="0.3">
      <c r="A130" s="15">
        <v>2</v>
      </c>
      <c r="B130" s="14" t="s">
        <v>497</v>
      </c>
      <c r="C130" s="10" t="s">
        <v>498</v>
      </c>
      <c r="D130" s="12">
        <v>1</v>
      </c>
      <c r="E130" s="9">
        <v>639</v>
      </c>
      <c r="F130" s="18">
        <f t="shared" si="3"/>
        <v>734.84999999999991</v>
      </c>
    </row>
    <row r="131" spans="1:6" x14ac:dyDescent="0.3">
      <c r="A131" s="15">
        <v>2</v>
      </c>
      <c r="B131" s="14" t="s">
        <v>499</v>
      </c>
      <c r="C131" s="10" t="s">
        <v>500</v>
      </c>
      <c r="D131" s="12">
        <v>1</v>
      </c>
      <c r="E131" s="9">
        <v>639</v>
      </c>
      <c r="F131" s="18">
        <f t="shared" si="3"/>
        <v>734.84999999999991</v>
      </c>
    </row>
    <row r="132" spans="1:6" x14ac:dyDescent="0.3">
      <c r="A132" s="15">
        <v>2</v>
      </c>
      <c r="B132" s="14" t="s">
        <v>501</v>
      </c>
      <c r="C132" s="10" t="s">
        <v>502</v>
      </c>
      <c r="D132" s="12">
        <v>1</v>
      </c>
      <c r="E132" s="9">
        <v>639</v>
      </c>
      <c r="F132" s="18">
        <f t="shared" si="3"/>
        <v>734.84999999999991</v>
      </c>
    </row>
    <row r="133" spans="1:6" x14ac:dyDescent="0.3">
      <c r="A133" s="15">
        <v>2</v>
      </c>
      <c r="B133" s="14" t="s">
        <v>503</v>
      </c>
      <c r="C133" s="10" t="s">
        <v>504</v>
      </c>
      <c r="D133" s="12">
        <v>1</v>
      </c>
      <c r="E133" s="9">
        <v>639</v>
      </c>
      <c r="F133" s="18">
        <f t="shared" ref="F133:F164" si="4">(E133*1.15)</f>
        <v>734.84999999999991</v>
      </c>
    </row>
    <row r="134" spans="1:6" x14ac:dyDescent="0.3">
      <c r="A134" s="15">
        <v>2</v>
      </c>
      <c r="B134" s="14" t="s">
        <v>505</v>
      </c>
      <c r="C134" s="10" t="s">
        <v>506</v>
      </c>
      <c r="D134" s="12">
        <v>1</v>
      </c>
      <c r="E134" s="9">
        <v>639</v>
      </c>
      <c r="F134" s="18">
        <f t="shared" si="4"/>
        <v>734.84999999999991</v>
      </c>
    </row>
    <row r="135" spans="1:6" x14ac:dyDescent="0.3">
      <c r="A135" s="15">
        <v>2</v>
      </c>
      <c r="B135" s="14" t="s">
        <v>507</v>
      </c>
      <c r="C135" s="10" t="s">
        <v>508</v>
      </c>
      <c r="D135" s="12">
        <v>1</v>
      </c>
      <c r="E135" s="9">
        <v>639</v>
      </c>
      <c r="F135" s="18">
        <f t="shared" si="4"/>
        <v>734.84999999999991</v>
      </c>
    </row>
    <row r="136" spans="1:6" x14ac:dyDescent="0.3">
      <c r="A136" s="15">
        <v>2</v>
      </c>
      <c r="B136" s="14" t="s">
        <v>509</v>
      </c>
      <c r="C136" s="10" t="s">
        <v>510</v>
      </c>
      <c r="D136" s="12">
        <v>1</v>
      </c>
      <c r="E136" s="9">
        <v>639</v>
      </c>
      <c r="F136" s="18">
        <f t="shared" si="4"/>
        <v>734.84999999999991</v>
      </c>
    </row>
    <row r="137" spans="1:6" x14ac:dyDescent="0.3">
      <c r="A137" s="15">
        <v>2</v>
      </c>
      <c r="B137" s="14" t="s">
        <v>511</v>
      </c>
      <c r="C137" s="10" t="s">
        <v>512</v>
      </c>
      <c r="D137" s="12">
        <v>1</v>
      </c>
      <c r="E137" s="9">
        <v>639</v>
      </c>
      <c r="F137" s="18">
        <f t="shared" si="4"/>
        <v>734.84999999999991</v>
      </c>
    </row>
    <row r="138" spans="1:6" x14ac:dyDescent="0.3">
      <c r="A138" s="15">
        <v>2</v>
      </c>
      <c r="B138" s="14" t="s">
        <v>513</v>
      </c>
      <c r="C138" s="10" t="s">
        <v>514</v>
      </c>
      <c r="D138" s="12">
        <v>1</v>
      </c>
      <c r="E138" s="9">
        <v>639</v>
      </c>
      <c r="F138" s="18">
        <f t="shared" si="4"/>
        <v>734.84999999999991</v>
      </c>
    </row>
    <row r="139" spans="1:6" x14ac:dyDescent="0.3">
      <c r="A139" s="15">
        <v>2</v>
      </c>
      <c r="B139" s="14" t="s">
        <v>515</v>
      </c>
      <c r="C139" s="10" t="s">
        <v>516</v>
      </c>
      <c r="D139" s="12">
        <v>1</v>
      </c>
      <c r="E139" s="9">
        <v>639</v>
      </c>
      <c r="F139" s="18">
        <f t="shared" si="4"/>
        <v>734.84999999999991</v>
      </c>
    </row>
    <row r="140" spans="1:6" x14ac:dyDescent="0.3">
      <c r="A140" s="15">
        <v>2</v>
      </c>
      <c r="B140" s="14" t="s">
        <v>517</v>
      </c>
      <c r="C140" s="10" t="s">
        <v>518</v>
      </c>
      <c r="D140" s="12">
        <v>1</v>
      </c>
      <c r="E140" s="9">
        <v>639</v>
      </c>
      <c r="F140" s="18">
        <f t="shared" si="4"/>
        <v>734.84999999999991</v>
      </c>
    </row>
    <row r="141" spans="1:6" x14ac:dyDescent="0.3">
      <c r="A141" s="15">
        <v>2</v>
      </c>
      <c r="B141" s="14" t="s">
        <v>519</v>
      </c>
      <c r="C141" s="10" t="s">
        <v>520</v>
      </c>
      <c r="D141" s="12">
        <v>1</v>
      </c>
      <c r="E141" s="9">
        <v>639</v>
      </c>
      <c r="F141" s="18">
        <f t="shared" si="4"/>
        <v>734.84999999999991</v>
      </c>
    </row>
    <row r="142" spans="1:6" x14ac:dyDescent="0.3">
      <c r="A142" s="15">
        <v>2</v>
      </c>
      <c r="B142" s="14" t="s">
        <v>521</v>
      </c>
      <c r="C142" s="10" t="s">
        <v>522</v>
      </c>
      <c r="D142" s="12">
        <v>1</v>
      </c>
      <c r="E142" s="9">
        <v>639</v>
      </c>
      <c r="F142" s="18">
        <f t="shared" si="4"/>
        <v>734.84999999999991</v>
      </c>
    </row>
    <row r="143" spans="1:6" x14ac:dyDescent="0.3">
      <c r="A143" s="15">
        <v>2</v>
      </c>
      <c r="B143" s="14" t="s">
        <v>523</v>
      </c>
      <c r="C143" s="10" t="s">
        <v>524</v>
      </c>
      <c r="D143" s="12">
        <v>1</v>
      </c>
      <c r="E143" s="9">
        <v>639</v>
      </c>
      <c r="F143" s="18">
        <f t="shared" si="4"/>
        <v>734.84999999999991</v>
      </c>
    </row>
    <row r="144" spans="1:6" x14ac:dyDescent="0.3">
      <c r="A144" s="15">
        <v>2</v>
      </c>
      <c r="B144" s="14" t="s">
        <v>525</v>
      </c>
      <c r="C144" s="10" t="s">
        <v>526</v>
      </c>
      <c r="D144" s="12">
        <v>1</v>
      </c>
      <c r="E144" s="9">
        <v>639</v>
      </c>
      <c r="F144" s="18">
        <f t="shared" si="4"/>
        <v>734.84999999999991</v>
      </c>
    </row>
    <row r="145" spans="1:6" x14ac:dyDescent="0.3">
      <c r="A145" s="15">
        <v>2</v>
      </c>
      <c r="B145" s="14" t="s">
        <v>527</v>
      </c>
      <c r="C145" s="10" t="s">
        <v>528</v>
      </c>
      <c r="D145" s="12">
        <v>1</v>
      </c>
      <c r="E145" s="9">
        <v>639</v>
      </c>
      <c r="F145" s="18">
        <f t="shared" si="4"/>
        <v>734.84999999999991</v>
      </c>
    </row>
    <row r="146" spans="1:6" x14ac:dyDescent="0.3">
      <c r="A146" s="15">
        <v>2</v>
      </c>
      <c r="B146" s="14" t="s">
        <v>529</v>
      </c>
      <c r="C146" s="10" t="s">
        <v>530</v>
      </c>
      <c r="D146" s="12">
        <v>1</v>
      </c>
      <c r="E146" s="9">
        <v>639</v>
      </c>
      <c r="F146" s="18">
        <f t="shared" si="4"/>
        <v>734.84999999999991</v>
      </c>
    </row>
    <row r="147" spans="1:6" x14ac:dyDescent="0.3">
      <c r="A147" s="15">
        <v>2</v>
      </c>
      <c r="B147" s="14" t="s">
        <v>531</v>
      </c>
      <c r="C147" s="10" t="s">
        <v>532</v>
      </c>
      <c r="D147" s="12">
        <v>1</v>
      </c>
      <c r="E147" s="9">
        <v>639</v>
      </c>
      <c r="F147" s="18">
        <f t="shared" si="4"/>
        <v>734.84999999999991</v>
      </c>
    </row>
    <row r="148" spans="1:6" x14ac:dyDescent="0.3">
      <c r="A148" s="15">
        <v>2</v>
      </c>
      <c r="B148" s="14" t="s">
        <v>533</v>
      </c>
      <c r="C148" s="10" t="s">
        <v>534</v>
      </c>
      <c r="D148" s="12">
        <v>1</v>
      </c>
      <c r="E148" s="9">
        <v>639</v>
      </c>
      <c r="F148" s="18">
        <f t="shared" si="4"/>
        <v>734.84999999999991</v>
      </c>
    </row>
    <row r="149" spans="1:6" x14ac:dyDescent="0.3">
      <c r="A149" s="15">
        <v>2</v>
      </c>
      <c r="B149" s="14" t="s">
        <v>535</v>
      </c>
      <c r="C149" s="10" t="s">
        <v>536</v>
      </c>
      <c r="D149" s="12">
        <v>1</v>
      </c>
      <c r="E149" s="9">
        <v>639</v>
      </c>
      <c r="F149" s="18">
        <f t="shared" si="4"/>
        <v>734.84999999999991</v>
      </c>
    </row>
    <row r="150" spans="1:6" x14ac:dyDescent="0.3">
      <c r="A150" s="15">
        <v>2</v>
      </c>
      <c r="B150" s="14" t="s">
        <v>537</v>
      </c>
      <c r="C150" s="10" t="s">
        <v>538</v>
      </c>
      <c r="D150" s="12">
        <v>1</v>
      </c>
      <c r="E150" s="9">
        <v>639</v>
      </c>
      <c r="F150" s="18">
        <f t="shared" si="4"/>
        <v>734.84999999999991</v>
      </c>
    </row>
    <row r="151" spans="1:6" x14ac:dyDescent="0.3">
      <c r="A151" s="15">
        <v>2</v>
      </c>
      <c r="B151" s="14" t="s">
        <v>539</v>
      </c>
      <c r="C151" s="10" t="s">
        <v>540</v>
      </c>
      <c r="D151" s="12">
        <v>1</v>
      </c>
      <c r="E151" s="9">
        <v>639</v>
      </c>
      <c r="F151" s="18">
        <f t="shared" si="4"/>
        <v>734.84999999999991</v>
      </c>
    </row>
    <row r="152" spans="1:6" x14ac:dyDescent="0.3">
      <c r="A152" s="15">
        <v>2</v>
      </c>
      <c r="B152" s="14" t="s">
        <v>541</v>
      </c>
      <c r="C152" s="10" t="s">
        <v>542</v>
      </c>
      <c r="D152" s="12">
        <v>1</v>
      </c>
      <c r="E152" s="9">
        <v>639</v>
      </c>
      <c r="F152" s="18">
        <f t="shared" si="4"/>
        <v>734.84999999999991</v>
      </c>
    </row>
    <row r="153" spans="1:6" x14ac:dyDescent="0.3">
      <c r="A153" s="15">
        <v>2</v>
      </c>
      <c r="B153" s="14" t="s">
        <v>543</v>
      </c>
      <c r="C153" s="10" t="s">
        <v>544</v>
      </c>
      <c r="D153" s="12">
        <v>1</v>
      </c>
      <c r="E153" s="9">
        <v>639</v>
      </c>
      <c r="F153" s="18">
        <f t="shared" si="4"/>
        <v>734.84999999999991</v>
      </c>
    </row>
    <row r="154" spans="1:6" x14ac:dyDescent="0.3">
      <c r="A154" s="15">
        <v>2</v>
      </c>
      <c r="B154" s="14" t="s">
        <v>545</v>
      </c>
      <c r="C154" s="10" t="s">
        <v>546</v>
      </c>
      <c r="D154" s="12">
        <v>1</v>
      </c>
      <c r="E154" s="9">
        <v>639</v>
      </c>
      <c r="F154" s="18">
        <f t="shared" si="4"/>
        <v>734.84999999999991</v>
      </c>
    </row>
    <row r="155" spans="1:6" x14ac:dyDescent="0.3">
      <c r="A155" s="15">
        <v>2</v>
      </c>
      <c r="B155" s="14" t="s">
        <v>547</v>
      </c>
      <c r="C155" s="10" t="s">
        <v>548</v>
      </c>
      <c r="D155" s="12">
        <v>1</v>
      </c>
      <c r="E155" s="9">
        <v>639</v>
      </c>
      <c r="F155" s="18">
        <f t="shared" si="4"/>
        <v>734.84999999999991</v>
      </c>
    </row>
    <row r="156" spans="1:6" x14ac:dyDescent="0.3">
      <c r="A156" s="15">
        <v>2</v>
      </c>
      <c r="B156" s="14" t="s">
        <v>549</v>
      </c>
      <c r="C156" s="10" t="s">
        <v>550</v>
      </c>
      <c r="D156" s="12">
        <v>1</v>
      </c>
      <c r="E156" s="9">
        <v>639</v>
      </c>
      <c r="F156" s="18">
        <f t="shared" si="4"/>
        <v>734.84999999999991</v>
      </c>
    </row>
    <row r="157" spans="1:6" x14ac:dyDescent="0.3">
      <c r="A157" s="15">
        <v>2</v>
      </c>
      <c r="B157" s="14" t="s">
        <v>551</v>
      </c>
      <c r="C157" s="10" t="s">
        <v>552</v>
      </c>
      <c r="D157" s="12">
        <v>1</v>
      </c>
      <c r="E157" s="9">
        <v>639</v>
      </c>
      <c r="F157" s="18">
        <f t="shared" si="4"/>
        <v>734.84999999999991</v>
      </c>
    </row>
    <row r="158" spans="1:6" x14ac:dyDescent="0.3">
      <c r="A158" s="15">
        <v>2</v>
      </c>
      <c r="B158" s="14" t="s">
        <v>553</v>
      </c>
      <c r="C158" s="10" t="s">
        <v>554</v>
      </c>
      <c r="D158" s="12">
        <v>1</v>
      </c>
      <c r="E158" s="9">
        <v>639</v>
      </c>
      <c r="F158" s="18">
        <f t="shared" si="4"/>
        <v>734.84999999999991</v>
      </c>
    </row>
    <row r="159" spans="1:6" x14ac:dyDescent="0.3">
      <c r="A159" s="15">
        <v>2</v>
      </c>
      <c r="B159" s="14" t="s">
        <v>555</v>
      </c>
      <c r="C159" s="10" t="s">
        <v>556</v>
      </c>
      <c r="D159" s="12">
        <v>1</v>
      </c>
      <c r="E159" s="9">
        <v>639</v>
      </c>
      <c r="F159" s="18">
        <f t="shared" si="4"/>
        <v>734.84999999999991</v>
      </c>
    </row>
    <row r="160" spans="1:6" x14ac:dyDescent="0.3">
      <c r="A160" s="15">
        <v>2</v>
      </c>
      <c r="B160" s="14" t="s">
        <v>557</v>
      </c>
      <c r="C160" s="10" t="s">
        <v>558</v>
      </c>
      <c r="D160" s="12">
        <v>1</v>
      </c>
      <c r="E160" s="9">
        <v>639</v>
      </c>
      <c r="F160" s="18">
        <f t="shared" si="4"/>
        <v>734.84999999999991</v>
      </c>
    </row>
    <row r="161" spans="1:6" x14ac:dyDescent="0.3">
      <c r="A161" s="15">
        <v>2</v>
      </c>
      <c r="B161" s="14" t="s">
        <v>559</v>
      </c>
      <c r="C161" s="10" t="s">
        <v>560</v>
      </c>
      <c r="D161" s="12">
        <v>1</v>
      </c>
      <c r="E161" s="9">
        <v>639</v>
      </c>
      <c r="F161" s="18">
        <f t="shared" si="4"/>
        <v>734.84999999999991</v>
      </c>
    </row>
    <row r="162" spans="1:6" x14ac:dyDescent="0.3">
      <c r="A162" s="15">
        <v>2</v>
      </c>
      <c r="B162" s="14" t="s">
        <v>561</v>
      </c>
      <c r="C162" s="10" t="s">
        <v>562</v>
      </c>
      <c r="D162" s="12">
        <v>1</v>
      </c>
      <c r="E162" s="9">
        <v>639</v>
      </c>
      <c r="F162" s="18">
        <f t="shared" si="4"/>
        <v>734.84999999999991</v>
      </c>
    </row>
    <row r="163" spans="1:6" x14ac:dyDescent="0.3">
      <c r="A163" s="15">
        <v>2</v>
      </c>
      <c r="B163" s="14" t="s">
        <v>563</v>
      </c>
      <c r="C163" s="10" t="s">
        <v>564</v>
      </c>
      <c r="D163" s="12">
        <v>1</v>
      </c>
      <c r="E163" s="9">
        <v>639</v>
      </c>
      <c r="F163" s="18">
        <f t="shared" si="4"/>
        <v>734.84999999999991</v>
      </c>
    </row>
    <row r="164" spans="1:6" x14ac:dyDescent="0.3">
      <c r="A164" s="15">
        <v>2</v>
      </c>
      <c r="B164" s="14" t="s">
        <v>565</v>
      </c>
      <c r="C164" s="10" t="s">
        <v>566</v>
      </c>
      <c r="D164" s="12">
        <v>1</v>
      </c>
      <c r="E164" s="9">
        <v>639</v>
      </c>
      <c r="F164" s="18">
        <f t="shared" si="4"/>
        <v>734.84999999999991</v>
      </c>
    </row>
    <row r="165" spans="1:6" x14ac:dyDescent="0.3">
      <c r="A165" s="15">
        <v>2</v>
      </c>
      <c r="B165" s="14" t="s">
        <v>567</v>
      </c>
      <c r="C165" s="10" t="s">
        <v>568</v>
      </c>
      <c r="D165" s="12">
        <v>1</v>
      </c>
      <c r="E165" s="9">
        <v>639</v>
      </c>
      <c r="F165" s="18">
        <f t="shared" ref="F165:F196" si="5">(E165*1.15)</f>
        <v>734.84999999999991</v>
      </c>
    </row>
    <row r="166" spans="1:6" x14ac:dyDescent="0.3">
      <c r="A166" s="15">
        <v>2</v>
      </c>
      <c r="B166" s="14" t="s">
        <v>569</v>
      </c>
      <c r="C166" s="10" t="s">
        <v>570</v>
      </c>
      <c r="D166" s="12">
        <v>1</v>
      </c>
      <c r="E166" s="9">
        <v>639</v>
      </c>
      <c r="F166" s="18">
        <f t="shared" si="5"/>
        <v>734.84999999999991</v>
      </c>
    </row>
    <row r="167" spans="1:6" x14ac:dyDescent="0.3">
      <c r="A167" s="15">
        <v>2</v>
      </c>
      <c r="B167" s="14" t="s">
        <v>571</v>
      </c>
      <c r="C167" s="10" t="s">
        <v>572</v>
      </c>
      <c r="D167" s="12">
        <v>1</v>
      </c>
      <c r="E167" s="9">
        <v>639</v>
      </c>
      <c r="F167" s="18">
        <f t="shared" si="5"/>
        <v>734.84999999999991</v>
      </c>
    </row>
    <row r="168" spans="1:6" x14ac:dyDescent="0.3">
      <c r="A168" s="15">
        <v>2</v>
      </c>
      <c r="B168" s="14" t="s">
        <v>573</v>
      </c>
      <c r="C168" s="10" t="s">
        <v>574</v>
      </c>
      <c r="D168" s="12">
        <v>1</v>
      </c>
      <c r="E168" s="9">
        <v>639</v>
      </c>
      <c r="F168" s="18">
        <f t="shared" si="5"/>
        <v>734.84999999999991</v>
      </c>
    </row>
    <row r="169" spans="1:6" x14ac:dyDescent="0.3">
      <c r="A169" s="15">
        <v>2</v>
      </c>
      <c r="B169" s="14" t="s">
        <v>575</v>
      </c>
      <c r="C169" s="10" t="s">
        <v>576</v>
      </c>
      <c r="D169" s="12">
        <v>1</v>
      </c>
      <c r="E169" s="9">
        <v>639</v>
      </c>
      <c r="F169" s="18">
        <f t="shared" si="5"/>
        <v>734.84999999999991</v>
      </c>
    </row>
    <row r="170" spans="1:6" x14ac:dyDescent="0.3">
      <c r="A170" s="15">
        <v>2</v>
      </c>
      <c r="B170" s="14" t="s">
        <v>577</v>
      </c>
      <c r="C170" s="10" t="s">
        <v>578</v>
      </c>
      <c r="D170" s="12">
        <v>1</v>
      </c>
      <c r="E170" s="9">
        <v>639</v>
      </c>
      <c r="F170" s="18">
        <f t="shared" si="5"/>
        <v>734.84999999999991</v>
      </c>
    </row>
    <row r="171" spans="1:6" x14ac:dyDescent="0.3">
      <c r="A171" s="15">
        <v>2</v>
      </c>
      <c r="B171" s="14" t="s">
        <v>579</v>
      </c>
      <c r="C171" s="10" t="s">
        <v>580</v>
      </c>
      <c r="D171" s="12">
        <v>1</v>
      </c>
      <c r="E171" s="9">
        <v>639</v>
      </c>
      <c r="F171" s="18">
        <f t="shared" si="5"/>
        <v>734.84999999999991</v>
      </c>
    </row>
    <row r="172" spans="1:6" x14ac:dyDescent="0.3">
      <c r="A172" s="15">
        <v>2</v>
      </c>
      <c r="B172" s="14" t="s">
        <v>581</v>
      </c>
      <c r="C172" s="10" t="s">
        <v>582</v>
      </c>
      <c r="D172" s="12">
        <v>1</v>
      </c>
      <c r="E172" s="9">
        <v>639</v>
      </c>
      <c r="F172" s="18">
        <f t="shared" si="5"/>
        <v>734.84999999999991</v>
      </c>
    </row>
    <row r="173" spans="1:6" x14ac:dyDescent="0.3">
      <c r="A173" s="15">
        <v>2</v>
      </c>
      <c r="B173" s="14" t="s">
        <v>583</v>
      </c>
      <c r="C173" s="10" t="s">
        <v>584</v>
      </c>
      <c r="D173" s="12">
        <v>1</v>
      </c>
      <c r="E173" s="9">
        <v>639</v>
      </c>
      <c r="F173" s="18">
        <f t="shared" si="5"/>
        <v>734.84999999999991</v>
      </c>
    </row>
    <row r="174" spans="1:6" x14ac:dyDescent="0.3">
      <c r="A174" s="15">
        <v>2</v>
      </c>
      <c r="B174" s="14" t="s">
        <v>585</v>
      </c>
      <c r="C174" s="10" t="s">
        <v>586</v>
      </c>
      <c r="D174" s="12">
        <v>1</v>
      </c>
      <c r="E174" s="9">
        <v>639</v>
      </c>
      <c r="F174" s="18">
        <f t="shared" si="5"/>
        <v>734.84999999999991</v>
      </c>
    </row>
    <row r="175" spans="1:6" x14ac:dyDescent="0.3">
      <c r="A175" s="15">
        <v>2</v>
      </c>
      <c r="B175" s="14" t="s">
        <v>587</v>
      </c>
      <c r="C175" s="10" t="s">
        <v>588</v>
      </c>
      <c r="D175" s="12">
        <v>1</v>
      </c>
      <c r="E175" s="9">
        <v>639</v>
      </c>
      <c r="F175" s="18">
        <f t="shared" si="5"/>
        <v>734.84999999999991</v>
      </c>
    </row>
    <row r="176" spans="1:6" x14ac:dyDescent="0.3">
      <c r="A176" s="15">
        <v>2</v>
      </c>
      <c r="B176" s="14" t="s">
        <v>589</v>
      </c>
      <c r="C176" s="10" t="s">
        <v>590</v>
      </c>
      <c r="D176" s="12">
        <v>1</v>
      </c>
      <c r="E176" s="9">
        <v>639</v>
      </c>
      <c r="F176" s="18">
        <f t="shared" si="5"/>
        <v>734.84999999999991</v>
      </c>
    </row>
    <row r="177" spans="1:6" x14ac:dyDescent="0.3">
      <c r="A177" s="15">
        <v>2</v>
      </c>
      <c r="B177" s="14" t="s">
        <v>591</v>
      </c>
      <c r="C177" s="10" t="s">
        <v>592</v>
      </c>
      <c r="D177" s="12">
        <v>1</v>
      </c>
      <c r="E177" s="9">
        <v>639</v>
      </c>
      <c r="F177" s="18">
        <f t="shared" si="5"/>
        <v>734.84999999999991</v>
      </c>
    </row>
    <row r="178" spans="1:6" x14ac:dyDescent="0.3">
      <c r="A178" s="15">
        <v>2</v>
      </c>
      <c r="B178" s="14" t="s">
        <v>593</v>
      </c>
      <c r="C178" s="10" t="s">
        <v>594</v>
      </c>
      <c r="D178" s="12">
        <v>1</v>
      </c>
      <c r="E178" s="9">
        <v>639</v>
      </c>
      <c r="F178" s="18">
        <f t="shared" si="5"/>
        <v>734.84999999999991</v>
      </c>
    </row>
    <row r="179" spans="1:6" x14ac:dyDescent="0.3">
      <c r="A179" s="15">
        <v>2</v>
      </c>
      <c r="B179" s="14" t="s">
        <v>595</v>
      </c>
      <c r="C179" s="10" t="s">
        <v>596</v>
      </c>
      <c r="D179" s="12">
        <v>1</v>
      </c>
      <c r="E179" s="9">
        <v>639</v>
      </c>
      <c r="F179" s="18">
        <f t="shared" si="5"/>
        <v>734.84999999999991</v>
      </c>
    </row>
    <row r="180" spans="1:6" x14ac:dyDescent="0.3">
      <c r="A180" s="15">
        <v>2</v>
      </c>
      <c r="B180" s="14" t="s">
        <v>597</v>
      </c>
      <c r="C180" s="10" t="s">
        <v>598</v>
      </c>
      <c r="D180" s="12">
        <v>1</v>
      </c>
      <c r="E180" s="9">
        <v>639</v>
      </c>
      <c r="F180" s="18">
        <f t="shared" si="5"/>
        <v>734.84999999999991</v>
      </c>
    </row>
    <row r="181" spans="1:6" x14ac:dyDescent="0.3">
      <c r="A181" s="15">
        <v>2</v>
      </c>
      <c r="B181" s="14" t="s">
        <v>599</v>
      </c>
      <c r="C181" s="10" t="s">
        <v>600</v>
      </c>
      <c r="D181" s="12">
        <v>1</v>
      </c>
      <c r="E181" s="9">
        <v>639</v>
      </c>
      <c r="F181" s="18">
        <f t="shared" si="5"/>
        <v>734.84999999999991</v>
      </c>
    </row>
    <row r="182" spans="1:6" x14ac:dyDescent="0.3">
      <c r="A182" s="15">
        <v>2</v>
      </c>
      <c r="B182" s="14" t="s">
        <v>601</v>
      </c>
      <c r="C182" s="10" t="s">
        <v>602</v>
      </c>
      <c r="D182" s="12">
        <v>1</v>
      </c>
      <c r="E182" s="9">
        <v>639</v>
      </c>
      <c r="F182" s="18">
        <f t="shared" si="5"/>
        <v>734.84999999999991</v>
      </c>
    </row>
    <row r="183" spans="1:6" x14ac:dyDescent="0.3">
      <c r="A183" s="15">
        <v>2</v>
      </c>
      <c r="B183" s="14" t="s">
        <v>603</v>
      </c>
      <c r="C183" s="10" t="s">
        <v>604</v>
      </c>
      <c r="D183" s="12">
        <v>1</v>
      </c>
      <c r="E183" s="9">
        <v>639</v>
      </c>
      <c r="F183" s="18">
        <f t="shared" si="5"/>
        <v>734.84999999999991</v>
      </c>
    </row>
    <row r="184" spans="1:6" x14ac:dyDescent="0.3">
      <c r="A184" s="15">
        <v>2</v>
      </c>
      <c r="B184" s="14" t="s">
        <v>605</v>
      </c>
      <c r="C184" s="10" t="s">
        <v>606</v>
      </c>
      <c r="D184" s="12">
        <v>1</v>
      </c>
      <c r="E184" s="9">
        <v>639</v>
      </c>
      <c r="F184" s="18">
        <f t="shared" si="5"/>
        <v>734.84999999999991</v>
      </c>
    </row>
    <row r="185" spans="1:6" x14ac:dyDescent="0.3">
      <c r="A185" s="15">
        <v>2</v>
      </c>
      <c r="B185" s="14" t="s">
        <v>607</v>
      </c>
      <c r="C185" s="10" t="s">
        <v>608</v>
      </c>
      <c r="D185" s="12">
        <v>1</v>
      </c>
      <c r="E185" s="9">
        <v>639</v>
      </c>
      <c r="F185" s="18">
        <f t="shared" si="5"/>
        <v>734.84999999999991</v>
      </c>
    </row>
    <row r="186" spans="1:6" x14ac:dyDescent="0.3">
      <c r="A186" s="15">
        <v>2</v>
      </c>
      <c r="B186" s="14" t="s">
        <v>609</v>
      </c>
      <c r="C186" s="10" t="s">
        <v>610</v>
      </c>
      <c r="D186" s="12">
        <v>1</v>
      </c>
      <c r="E186" s="9">
        <v>639</v>
      </c>
      <c r="F186" s="18">
        <f t="shared" si="5"/>
        <v>734.84999999999991</v>
      </c>
    </row>
    <row r="187" spans="1:6" x14ac:dyDescent="0.3">
      <c r="A187" s="15">
        <v>2</v>
      </c>
      <c r="B187" s="14" t="s">
        <v>611</v>
      </c>
      <c r="C187" s="10" t="s">
        <v>612</v>
      </c>
      <c r="D187" s="12">
        <v>1</v>
      </c>
      <c r="E187" s="9">
        <v>639</v>
      </c>
      <c r="F187" s="18">
        <f t="shared" si="5"/>
        <v>734.84999999999991</v>
      </c>
    </row>
    <row r="188" spans="1:6" x14ac:dyDescent="0.3">
      <c r="A188" s="15">
        <v>2</v>
      </c>
      <c r="B188" s="14" t="s">
        <v>613</v>
      </c>
      <c r="C188" s="10" t="s">
        <v>614</v>
      </c>
      <c r="D188" s="12">
        <v>1</v>
      </c>
      <c r="E188" s="9">
        <v>639</v>
      </c>
      <c r="F188" s="18">
        <f t="shared" si="5"/>
        <v>734.84999999999991</v>
      </c>
    </row>
    <row r="189" spans="1:6" x14ac:dyDescent="0.3">
      <c r="A189" s="15">
        <v>2</v>
      </c>
      <c r="B189" s="14" t="s">
        <v>615</v>
      </c>
      <c r="C189" s="10" t="s">
        <v>616</v>
      </c>
      <c r="D189" s="12">
        <v>1</v>
      </c>
      <c r="E189" s="9">
        <v>639</v>
      </c>
      <c r="F189" s="18">
        <f t="shared" si="5"/>
        <v>734.84999999999991</v>
      </c>
    </row>
    <row r="190" spans="1:6" x14ac:dyDescent="0.3">
      <c r="A190" s="15">
        <v>2</v>
      </c>
      <c r="B190" s="14" t="s">
        <v>617</v>
      </c>
      <c r="C190" s="10" t="s">
        <v>618</v>
      </c>
      <c r="D190" s="12">
        <v>1</v>
      </c>
      <c r="E190" s="9">
        <v>639</v>
      </c>
      <c r="F190" s="18">
        <f t="shared" si="5"/>
        <v>734.84999999999991</v>
      </c>
    </row>
    <row r="191" spans="1:6" x14ac:dyDescent="0.3">
      <c r="A191" s="15">
        <v>2</v>
      </c>
      <c r="B191" s="14" t="s">
        <v>619</v>
      </c>
      <c r="C191" s="10" t="s">
        <v>620</v>
      </c>
      <c r="D191" s="12">
        <v>1</v>
      </c>
      <c r="E191" s="9">
        <v>639</v>
      </c>
      <c r="F191" s="18">
        <f t="shared" si="5"/>
        <v>734.84999999999991</v>
      </c>
    </row>
    <row r="192" spans="1:6" x14ac:dyDescent="0.3">
      <c r="A192" s="15">
        <v>2</v>
      </c>
      <c r="B192" s="14" t="s">
        <v>621</v>
      </c>
      <c r="C192" s="10" t="s">
        <v>622</v>
      </c>
      <c r="D192" s="12">
        <v>1</v>
      </c>
      <c r="E192" s="9">
        <v>639</v>
      </c>
      <c r="F192" s="18">
        <f t="shared" si="5"/>
        <v>734.84999999999991</v>
      </c>
    </row>
    <row r="193" spans="1:6" x14ac:dyDescent="0.3">
      <c r="A193" s="15">
        <v>2</v>
      </c>
      <c r="B193" s="14" t="s">
        <v>623</v>
      </c>
      <c r="C193" s="10" t="s">
        <v>624</v>
      </c>
      <c r="D193" s="12">
        <v>1</v>
      </c>
      <c r="E193" s="9">
        <v>639</v>
      </c>
      <c r="F193" s="18">
        <f t="shared" si="5"/>
        <v>734.84999999999991</v>
      </c>
    </row>
    <row r="194" spans="1:6" x14ac:dyDescent="0.3">
      <c r="A194" s="15">
        <v>2</v>
      </c>
      <c r="B194" s="14" t="s">
        <v>625</v>
      </c>
      <c r="C194" s="10" t="s">
        <v>626</v>
      </c>
      <c r="D194" s="12">
        <v>1</v>
      </c>
      <c r="E194" s="9">
        <v>639</v>
      </c>
      <c r="F194" s="18">
        <f t="shared" si="5"/>
        <v>734.84999999999991</v>
      </c>
    </row>
  </sheetData>
  <mergeCells count="3">
    <mergeCell ref="A1:F1"/>
    <mergeCell ref="A2:F2"/>
    <mergeCell ref="B3:F3"/>
  </mergeCells>
  <pageMargins left="0.70866141732283472" right="0.70866141732283472" top="0.74803149606299213" bottom="0.74803149606299213" header="0.31496062992125984" footer="0.31496062992125984"/>
  <pageSetup paperSize="9" scale="95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9"/>
  <sheetViews>
    <sheetView workbookViewId="0">
      <selection activeCell="C11" sqref="C11"/>
    </sheetView>
  </sheetViews>
  <sheetFormatPr defaultRowHeight="14" x14ac:dyDescent="0.3"/>
  <cols>
    <col min="1" max="1" width="11.5" customWidth="1"/>
    <col min="2" max="2" width="27.33203125" customWidth="1"/>
    <col min="3" max="3" width="36.25" customWidth="1"/>
    <col min="5" max="5" width="0" hidden="1" customWidth="1"/>
    <col min="6" max="6" width="12.08203125" customWidth="1"/>
  </cols>
  <sheetData>
    <row r="1" spans="1:13" x14ac:dyDescent="0.3">
      <c r="A1" s="33" t="s">
        <v>349</v>
      </c>
      <c r="B1" s="34"/>
      <c r="C1" s="34"/>
      <c r="D1" s="34"/>
      <c r="E1" s="34"/>
      <c r="F1" s="34"/>
    </row>
    <row r="2" spans="1:13" x14ac:dyDescent="0.3">
      <c r="A2" s="33" t="s">
        <v>954</v>
      </c>
      <c r="B2" s="34"/>
      <c r="C2" s="34"/>
      <c r="D2" s="34"/>
      <c r="E2" s="34"/>
      <c r="F2" s="34"/>
    </row>
    <row r="3" spans="1:13" ht="14.5" thickBot="1" x14ac:dyDescent="0.35">
      <c r="A3" s="33" t="s">
        <v>942</v>
      </c>
      <c r="B3" s="34" t="s">
        <v>943</v>
      </c>
      <c r="C3" s="34"/>
      <c r="D3" s="34"/>
      <c r="E3" s="34"/>
      <c r="F3" s="34"/>
    </row>
    <row r="4" spans="1:13" ht="28" x14ac:dyDescent="0.3">
      <c r="A4" s="16" t="s">
        <v>61</v>
      </c>
      <c r="B4" s="16" t="s">
        <v>1</v>
      </c>
      <c r="C4" s="16" t="s">
        <v>2</v>
      </c>
      <c r="D4" s="16" t="s">
        <v>142</v>
      </c>
      <c r="E4" s="5" t="s">
        <v>347</v>
      </c>
      <c r="F4" s="16" t="s">
        <v>956</v>
      </c>
      <c r="H4" s="33"/>
      <c r="I4" s="34"/>
      <c r="J4" s="34"/>
      <c r="K4" s="34"/>
      <c r="L4" s="34"/>
      <c r="M4" s="34"/>
    </row>
    <row r="5" spans="1:13" ht="17.25" customHeight="1" x14ac:dyDescent="0.3">
      <c r="A5" s="29">
        <v>1</v>
      </c>
      <c r="B5" s="30" t="s">
        <v>63</v>
      </c>
      <c r="C5" s="30" t="s">
        <v>64</v>
      </c>
      <c r="D5" s="29">
        <v>2</v>
      </c>
      <c r="E5" s="31">
        <v>15</v>
      </c>
      <c r="F5" s="32">
        <f>(E5*1.15)</f>
        <v>17.25</v>
      </c>
    </row>
    <row r="6" spans="1:13" ht="17.25" customHeight="1" x14ac:dyDescent="0.3">
      <c r="A6" s="29">
        <v>2</v>
      </c>
      <c r="B6" s="30" t="s">
        <v>173</v>
      </c>
      <c r="C6" s="30" t="s">
        <v>174</v>
      </c>
      <c r="D6" s="29">
        <v>2</v>
      </c>
      <c r="E6" s="31">
        <v>139</v>
      </c>
      <c r="F6" s="32">
        <f t="shared" ref="F6:F69" si="0">(E6*1.15)</f>
        <v>159.85</v>
      </c>
    </row>
    <row r="7" spans="1:13" ht="17.25" customHeight="1" x14ac:dyDescent="0.3">
      <c r="A7" s="29">
        <v>2</v>
      </c>
      <c r="B7" s="30" t="s">
        <v>175</v>
      </c>
      <c r="C7" s="30" t="s">
        <v>176</v>
      </c>
      <c r="D7" s="29">
        <v>2</v>
      </c>
      <c r="E7" s="31">
        <v>139</v>
      </c>
      <c r="F7" s="32">
        <f t="shared" si="0"/>
        <v>159.85</v>
      </c>
    </row>
    <row r="8" spans="1:13" ht="17.25" customHeight="1" x14ac:dyDescent="0.3">
      <c r="A8" s="29">
        <v>2</v>
      </c>
      <c r="B8" s="30" t="s">
        <v>177</v>
      </c>
      <c r="C8" s="30" t="s">
        <v>178</v>
      </c>
      <c r="D8" s="29">
        <v>2</v>
      </c>
      <c r="E8" s="31">
        <v>139</v>
      </c>
      <c r="F8" s="32">
        <f t="shared" si="0"/>
        <v>159.85</v>
      </c>
    </row>
    <row r="9" spans="1:13" ht="17.25" customHeight="1" x14ac:dyDescent="0.3">
      <c r="A9" s="29">
        <v>2</v>
      </c>
      <c r="B9" s="30" t="s">
        <v>179</v>
      </c>
      <c r="C9" s="30" t="s">
        <v>180</v>
      </c>
      <c r="D9" s="29">
        <v>2</v>
      </c>
      <c r="E9" s="31">
        <v>139</v>
      </c>
      <c r="F9" s="32">
        <f t="shared" si="0"/>
        <v>159.85</v>
      </c>
    </row>
    <row r="10" spans="1:13" ht="17.25" customHeight="1" x14ac:dyDescent="0.3">
      <c r="A10" s="29">
        <v>2</v>
      </c>
      <c r="B10" s="30" t="s">
        <v>181</v>
      </c>
      <c r="C10" s="30" t="s">
        <v>182</v>
      </c>
      <c r="D10" s="29">
        <v>2</v>
      </c>
      <c r="E10" s="31">
        <v>139</v>
      </c>
      <c r="F10" s="32">
        <f t="shared" si="0"/>
        <v>159.85</v>
      </c>
    </row>
    <row r="11" spans="1:13" ht="17.25" customHeight="1" x14ac:dyDescent="0.3">
      <c r="A11" s="29">
        <v>3</v>
      </c>
      <c r="B11" s="30" t="s">
        <v>103</v>
      </c>
      <c r="C11" s="30" t="s">
        <v>104</v>
      </c>
      <c r="D11" s="29">
        <v>2</v>
      </c>
      <c r="E11" s="31">
        <v>107</v>
      </c>
      <c r="F11" s="32">
        <f t="shared" si="0"/>
        <v>123.05</v>
      </c>
    </row>
    <row r="12" spans="1:13" ht="17.25" customHeight="1" x14ac:dyDescent="0.3">
      <c r="A12" s="29">
        <v>3</v>
      </c>
      <c r="B12" s="30" t="s">
        <v>105</v>
      </c>
      <c r="C12" s="30" t="s">
        <v>106</v>
      </c>
      <c r="D12" s="29">
        <v>2</v>
      </c>
      <c r="E12" s="31">
        <v>107</v>
      </c>
      <c r="F12" s="32">
        <f t="shared" si="0"/>
        <v>123.05</v>
      </c>
    </row>
    <row r="13" spans="1:13" ht="17.25" customHeight="1" x14ac:dyDescent="0.3">
      <c r="A13" s="29">
        <v>4</v>
      </c>
      <c r="B13" s="30" t="s">
        <v>183</v>
      </c>
      <c r="C13" s="30" t="s">
        <v>184</v>
      </c>
      <c r="D13" s="29">
        <v>2</v>
      </c>
      <c r="E13" s="31">
        <v>234</v>
      </c>
      <c r="F13" s="32">
        <f t="shared" si="0"/>
        <v>269.09999999999997</v>
      </c>
    </row>
    <row r="14" spans="1:13" ht="17.25" customHeight="1" x14ac:dyDescent="0.3">
      <c r="A14" s="29">
        <v>4</v>
      </c>
      <c r="B14" s="30" t="s">
        <v>185</v>
      </c>
      <c r="C14" s="30" t="s">
        <v>186</v>
      </c>
      <c r="D14" s="29">
        <v>2</v>
      </c>
      <c r="E14" s="31">
        <v>464</v>
      </c>
      <c r="F14" s="32">
        <f t="shared" si="0"/>
        <v>533.59999999999991</v>
      </c>
    </row>
    <row r="15" spans="1:13" ht="17.25" customHeight="1" x14ac:dyDescent="0.3">
      <c r="A15" s="29">
        <v>5</v>
      </c>
      <c r="B15" s="30" t="s">
        <v>32</v>
      </c>
      <c r="C15" s="30" t="s">
        <v>33</v>
      </c>
      <c r="D15" s="29">
        <v>2</v>
      </c>
      <c r="E15" s="31">
        <v>233</v>
      </c>
      <c r="F15" s="32">
        <f t="shared" si="0"/>
        <v>267.95</v>
      </c>
    </row>
    <row r="16" spans="1:13" ht="17.25" customHeight="1" x14ac:dyDescent="0.3">
      <c r="A16" s="29">
        <v>5</v>
      </c>
      <c r="B16" s="30" t="s">
        <v>34</v>
      </c>
      <c r="C16" s="30" t="s">
        <v>35</v>
      </c>
      <c r="D16" s="29">
        <v>2</v>
      </c>
      <c r="E16" s="31">
        <v>194</v>
      </c>
      <c r="F16" s="32">
        <f t="shared" si="0"/>
        <v>223.1</v>
      </c>
    </row>
    <row r="17" spans="1:6" ht="17.25" customHeight="1" x14ac:dyDescent="0.3">
      <c r="A17" s="29">
        <v>6</v>
      </c>
      <c r="B17" s="30" t="s">
        <v>40</v>
      </c>
      <c r="C17" s="30" t="s">
        <v>41</v>
      </c>
      <c r="D17" s="29">
        <v>2</v>
      </c>
      <c r="E17" s="31">
        <v>216</v>
      </c>
      <c r="F17" s="32">
        <f t="shared" si="0"/>
        <v>248.39999999999998</v>
      </c>
    </row>
    <row r="18" spans="1:6" ht="17.25" customHeight="1" x14ac:dyDescent="0.3">
      <c r="A18" s="29">
        <v>7</v>
      </c>
      <c r="B18" s="30" t="s">
        <v>36</v>
      </c>
      <c r="C18" s="30" t="s">
        <v>37</v>
      </c>
      <c r="D18" s="29">
        <v>2</v>
      </c>
      <c r="E18" s="31">
        <v>746</v>
      </c>
      <c r="F18" s="32">
        <f t="shared" si="0"/>
        <v>857.9</v>
      </c>
    </row>
    <row r="19" spans="1:6" ht="17.25" customHeight="1" x14ac:dyDescent="0.3">
      <c r="A19" s="29">
        <v>7</v>
      </c>
      <c r="B19" s="30" t="s">
        <v>38</v>
      </c>
      <c r="C19" s="30" t="s">
        <v>39</v>
      </c>
      <c r="D19" s="29">
        <v>2</v>
      </c>
      <c r="E19" s="31">
        <v>746</v>
      </c>
      <c r="F19" s="32">
        <f t="shared" si="0"/>
        <v>857.9</v>
      </c>
    </row>
    <row r="20" spans="1:6" ht="17.25" customHeight="1" x14ac:dyDescent="0.3">
      <c r="A20" s="29">
        <v>8</v>
      </c>
      <c r="B20" s="30" t="s">
        <v>16</v>
      </c>
      <c r="C20" s="30" t="s">
        <v>133</v>
      </c>
      <c r="D20" s="29">
        <v>2</v>
      </c>
      <c r="E20" s="31">
        <v>187</v>
      </c>
      <c r="F20" s="32">
        <f t="shared" si="0"/>
        <v>215.04999999999998</v>
      </c>
    </row>
    <row r="21" spans="1:6" ht="17.25" customHeight="1" x14ac:dyDescent="0.3">
      <c r="A21" s="29">
        <v>9</v>
      </c>
      <c r="B21" s="30" t="s">
        <v>49</v>
      </c>
      <c r="C21" s="30" t="s">
        <v>50</v>
      </c>
      <c r="D21" s="29">
        <v>4</v>
      </c>
      <c r="E21" s="31">
        <v>15</v>
      </c>
      <c r="F21" s="32">
        <f t="shared" si="0"/>
        <v>17.25</v>
      </c>
    </row>
    <row r="22" spans="1:6" ht="17.25" customHeight="1" x14ac:dyDescent="0.3">
      <c r="A22" s="29">
        <v>10</v>
      </c>
      <c r="B22" s="30" t="s">
        <v>80</v>
      </c>
      <c r="C22" s="30" t="s">
        <v>81</v>
      </c>
      <c r="D22" s="29">
        <v>2</v>
      </c>
      <c r="E22" s="31">
        <v>111</v>
      </c>
      <c r="F22" s="32">
        <f t="shared" si="0"/>
        <v>127.64999999999999</v>
      </c>
    </row>
    <row r="23" spans="1:6" ht="17.25" customHeight="1" x14ac:dyDescent="0.3">
      <c r="A23" s="29">
        <v>10</v>
      </c>
      <c r="B23" s="30" t="s">
        <v>22</v>
      </c>
      <c r="C23" s="30" t="s">
        <v>82</v>
      </c>
      <c r="D23" s="29">
        <v>2</v>
      </c>
      <c r="E23" s="31">
        <v>187</v>
      </c>
      <c r="F23" s="32">
        <f t="shared" si="0"/>
        <v>215.04999999999998</v>
      </c>
    </row>
    <row r="24" spans="1:6" ht="17.25" customHeight="1" x14ac:dyDescent="0.3">
      <c r="A24" s="29">
        <v>11</v>
      </c>
      <c r="B24" s="30" t="s">
        <v>76</v>
      </c>
      <c r="C24" s="30" t="s">
        <v>25</v>
      </c>
      <c r="D24" s="29">
        <v>2</v>
      </c>
      <c r="E24" s="31">
        <v>74</v>
      </c>
      <c r="F24" s="32">
        <f t="shared" si="0"/>
        <v>85.1</v>
      </c>
    </row>
    <row r="25" spans="1:6" ht="17.25" customHeight="1" x14ac:dyDescent="0.3">
      <c r="A25" s="29">
        <v>12</v>
      </c>
      <c r="B25" s="30" t="s">
        <v>26</v>
      </c>
      <c r="C25" s="30" t="s">
        <v>77</v>
      </c>
      <c r="D25" s="29">
        <v>2</v>
      </c>
      <c r="E25" s="31">
        <v>10</v>
      </c>
      <c r="F25" s="32">
        <f t="shared" si="0"/>
        <v>11.5</v>
      </c>
    </row>
    <row r="26" spans="1:6" ht="17.25" customHeight="1" x14ac:dyDescent="0.3">
      <c r="A26" s="29">
        <v>13</v>
      </c>
      <c r="B26" s="30" t="s">
        <v>78</v>
      </c>
      <c r="C26" s="30" t="s">
        <v>79</v>
      </c>
      <c r="D26" s="29">
        <v>4</v>
      </c>
      <c r="E26" s="31">
        <v>16</v>
      </c>
      <c r="F26" s="32">
        <f t="shared" si="0"/>
        <v>18.399999999999999</v>
      </c>
    </row>
    <row r="27" spans="1:6" ht="17.25" customHeight="1" x14ac:dyDescent="0.3">
      <c r="A27" s="29">
        <v>14</v>
      </c>
      <c r="B27" s="30" t="s">
        <v>83</v>
      </c>
      <c r="C27" s="30" t="s">
        <v>84</v>
      </c>
      <c r="D27" s="29">
        <v>4</v>
      </c>
      <c r="E27" s="31">
        <v>16</v>
      </c>
      <c r="F27" s="32">
        <f t="shared" si="0"/>
        <v>18.399999999999999</v>
      </c>
    </row>
    <row r="28" spans="1:6" ht="17.25" customHeight="1" x14ac:dyDescent="0.3">
      <c r="A28" s="29">
        <v>16</v>
      </c>
      <c r="B28" s="30" t="s">
        <v>99</v>
      </c>
      <c r="C28" s="30" t="s">
        <v>187</v>
      </c>
      <c r="D28" s="29">
        <v>1</v>
      </c>
      <c r="E28" s="31">
        <v>14</v>
      </c>
      <c r="F28" s="32">
        <f t="shared" si="0"/>
        <v>16.099999999999998</v>
      </c>
    </row>
    <row r="29" spans="1:6" ht="17.25" customHeight="1" x14ac:dyDescent="0.3">
      <c r="A29" s="29">
        <v>16</v>
      </c>
      <c r="B29" s="30" t="s">
        <v>100</v>
      </c>
      <c r="C29" s="30" t="s">
        <v>188</v>
      </c>
      <c r="D29" s="29">
        <v>1</v>
      </c>
      <c r="E29" s="31">
        <v>14</v>
      </c>
      <c r="F29" s="32">
        <f t="shared" si="0"/>
        <v>16.099999999999998</v>
      </c>
    </row>
    <row r="30" spans="1:6" ht="17.25" customHeight="1" x14ac:dyDescent="0.3">
      <c r="A30" s="29">
        <v>17</v>
      </c>
      <c r="B30" s="30" t="s">
        <v>189</v>
      </c>
      <c r="C30" s="30" t="s">
        <v>190</v>
      </c>
      <c r="D30" s="29">
        <v>1</v>
      </c>
      <c r="E30" s="31">
        <v>123</v>
      </c>
      <c r="F30" s="32">
        <f t="shared" si="0"/>
        <v>141.44999999999999</v>
      </c>
    </row>
    <row r="31" spans="1:6" ht="17.25" customHeight="1" x14ac:dyDescent="0.3">
      <c r="A31" s="29">
        <v>17</v>
      </c>
      <c r="B31" s="30" t="s">
        <v>191</v>
      </c>
      <c r="C31" s="30" t="s">
        <v>192</v>
      </c>
      <c r="D31" s="29">
        <v>1</v>
      </c>
      <c r="E31" s="31">
        <v>666</v>
      </c>
      <c r="F31" s="32">
        <f t="shared" si="0"/>
        <v>765.9</v>
      </c>
    </row>
    <row r="32" spans="1:6" ht="17.25" customHeight="1" x14ac:dyDescent="0.3">
      <c r="A32" s="29">
        <v>17</v>
      </c>
      <c r="B32" s="30" t="s">
        <v>193</v>
      </c>
      <c r="C32" s="30" t="s">
        <v>194</v>
      </c>
      <c r="D32" s="29">
        <v>1</v>
      </c>
      <c r="E32" s="31">
        <v>127</v>
      </c>
      <c r="F32" s="32">
        <f t="shared" si="0"/>
        <v>146.04999999999998</v>
      </c>
    </row>
    <row r="33" spans="1:6" ht="17.25" customHeight="1" x14ac:dyDescent="0.3">
      <c r="A33" s="29">
        <v>17</v>
      </c>
      <c r="B33" s="30" t="s">
        <v>195</v>
      </c>
      <c r="C33" s="30" t="s">
        <v>196</v>
      </c>
      <c r="D33" s="29">
        <v>1</v>
      </c>
      <c r="E33" s="31">
        <v>125</v>
      </c>
      <c r="F33" s="32">
        <f t="shared" si="0"/>
        <v>143.75</v>
      </c>
    </row>
    <row r="34" spans="1:6" ht="17.25" customHeight="1" x14ac:dyDescent="0.3">
      <c r="A34" s="29">
        <v>18</v>
      </c>
      <c r="B34" s="30" t="s">
        <v>197</v>
      </c>
      <c r="C34" s="30" t="s">
        <v>198</v>
      </c>
      <c r="D34" s="29">
        <v>1</v>
      </c>
      <c r="E34" s="31">
        <v>100</v>
      </c>
      <c r="F34" s="32">
        <f t="shared" si="0"/>
        <v>114.99999999999999</v>
      </c>
    </row>
    <row r="35" spans="1:6" ht="17.25" customHeight="1" x14ac:dyDescent="0.3">
      <c r="A35" s="29">
        <v>18</v>
      </c>
      <c r="B35" s="30" t="s">
        <v>199</v>
      </c>
      <c r="C35" s="30" t="s">
        <v>200</v>
      </c>
      <c r="D35" s="29">
        <v>1</v>
      </c>
      <c r="E35" s="31">
        <v>127</v>
      </c>
      <c r="F35" s="32">
        <f t="shared" si="0"/>
        <v>146.04999999999998</v>
      </c>
    </row>
    <row r="36" spans="1:6" ht="17.25" customHeight="1" x14ac:dyDescent="0.3">
      <c r="A36" s="29">
        <v>18</v>
      </c>
      <c r="B36" s="30" t="s">
        <v>201</v>
      </c>
      <c r="C36" s="30" t="s">
        <v>202</v>
      </c>
      <c r="D36" s="29">
        <v>1</v>
      </c>
      <c r="E36" s="31">
        <v>127</v>
      </c>
      <c r="F36" s="32">
        <f t="shared" si="0"/>
        <v>146.04999999999998</v>
      </c>
    </row>
    <row r="37" spans="1:6" ht="17.25" customHeight="1" x14ac:dyDescent="0.3">
      <c r="A37" s="29">
        <v>18</v>
      </c>
      <c r="B37" s="30" t="s">
        <v>203</v>
      </c>
      <c r="C37" s="30" t="s">
        <v>204</v>
      </c>
      <c r="D37" s="29">
        <v>1</v>
      </c>
      <c r="E37" s="31">
        <v>125</v>
      </c>
      <c r="F37" s="32">
        <f t="shared" si="0"/>
        <v>143.75</v>
      </c>
    </row>
    <row r="38" spans="1:6" ht="17.25" customHeight="1" x14ac:dyDescent="0.3">
      <c r="A38" s="29">
        <v>19</v>
      </c>
      <c r="B38" s="30" t="s">
        <v>205</v>
      </c>
      <c r="C38" s="30" t="s">
        <v>206</v>
      </c>
      <c r="D38" s="29">
        <v>1</v>
      </c>
      <c r="E38" s="31">
        <v>56</v>
      </c>
      <c r="F38" s="32">
        <f t="shared" si="0"/>
        <v>64.399999999999991</v>
      </c>
    </row>
    <row r="39" spans="1:6" ht="17.25" customHeight="1" x14ac:dyDescent="0.3">
      <c r="A39" s="29">
        <v>19</v>
      </c>
      <c r="B39" s="30" t="s">
        <v>207</v>
      </c>
      <c r="C39" s="30" t="s">
        <v>208</v>
      </c>
      <c r="D39" s="29">
        <v>1</v>
      </c>
      <c r="E39" s="31">
        <v>57</v>
      </c>
      <c r="F39" s="32">
        <f t="shared" si="0"/>
        <v>65.55</v>
      </c>
    </row>
    <row r="40" spans="1:6" ht="17.25" customHeight="1" x14ac:dyDescent="0.3">
      <c r="A40" s="29">
        <v>19</v>
      </c>
      <c r="B40" s="30" t="s">
        <v>209</v>
      </c>
      <c r="C40" s="30" t="s">
        <v>210</v>
      </c>
      <c r="D40" s="29">
        <v>1</v>
      </c>
      <c r="E40" s="31">
        <v>59</v>
      </c>
      <c r="F40" s="32">
        <f t="shared" si="0"/>
        <v>67.849999999999994</v>
      </c>
    </row>
    <row r="41" spans="1:6" ht="17.25" customHeight="1" x14ac:dyDescent="0.3">
      <c r="A41" s="29">
        <v>19</v>
      </c>
      <c r="B41" s="30" t="s">
        <v>211</v>
      </c>
      <c r="C41" s="30" t="s">
        <v>212</v>
      </c>
      <c r="D41" s="29">
        <v>1</v>
      </c>
      <c r="E41" s="31">
        <v>63</v>
      </c>
      <c r="F41" s="32">
        <f t="shared" si="0"/>
        <v>72.449999999999989</v>
      </c>
    </row>
    <row r="42" spans="1:6" ht="17.25" customHeight="1" x14ac:dyDescent="0.3">
      <c r="A42" s="29">
        <v>19</v>
      </c>
      <c r="B42" s="30" t="s">
        <v>213</v>
      </c>
      <c r="C42" s="30" t="s">
        <v>214</v>
      </c>
      <c r="D42" s="29">
        <v>1</v>
      </c>
      <c r="E42" s="31">
        <v>63</v>
      </c>
      <c r="F42" s="32">
        <f t="shared" si="0"/>
        <v>72.449999999999989</v>
      </c>
    </row>
    <row r="43" spans="1:6" ht="17.25" customHeight="1" x14ac:dyDescent="0.3">
      <c r="A43" s="29">
        <v>19</v>
      </c>
      <c r="B43" s="30" t="s">
        <v>215</v>
      </c>
      <c r="C43" s="30" t="s">
        <v>216</v>
      </c>
      <c r="D43" s="29">
        <v>1</v>
      </c>
      <c r="E43" s="31">
        <v>66</v>
      </c>
      <c r="F43" s="32">
        <f t="shared" si="0"/>
        <v>75.899999999999991</v>
      </c>
    </row>
    <row r="44" spans="1:6" ht="17.25" customHeight="1" x14ac:dyDescent="0.3">
      <c r="A44" s="29">
        <v>19</v>
      </c>
      <c r="B44" s="30" t="s">
        <v>217</v>
      </c>
      <c r="C44" s="30" t="s">
        <v>218</v>
      </c>
      <c r="D44" s="29">
        <v>1</v>
      </c>
      <c r="E44" s="31">
        <v>66</v>
      </c>
      <c r="F44" s="32">
        <f t="shared" si="0"/>
        <v>75.899999999999991</v>
      </c>
    </row>
    <row r="45" spans="1:6" ht="17.25" customHeight="1" x14ac:dyDescent="0.3">
      <c r="A45" s="29">
        <v>19</v>
      </c>
      <c r="B45" s="30" t="s">
        <v>219</v>
      </c>
      <c r="C45" s="30" t="s">
        <v>220</v>
      </c>
      <c r="D45" s="29">
        <v>1</v>
      </c>
      <c r="E45" s="31">
        <v>68</v>
      </c>
      <c r="F45" s="32">
        <f t="shared" si="0"/>
        <v>78.199999999999989</v>
      </c>
    </row>
    <row r="46" spans="1:6" ht="17.25" customHeight="1" x14ac:dyDescent="0.3">
      <c r="A46" s="29">
        <v>19</v>
      </c>
      <c r="B46" s="30" t="s">
        <v>221</v>
      </c>
      <c r="C46" s="30" t="s">
        <v>222</v>
      </c>
      <c r="D46" s="29">
        <v>1</v>
      </c>
      <c r="E46" s="31">
        <v>91</v>
      </c>
      <c r="F46" s="32">
        <f t="shared" si="0"/>
        <v>104.64999999999999</v>
      </c>
    </row>
    <row r="47" spans="1:6" ht="17.25" customHeight="1" x14ac:dyDescent="0.3">
      <c r="A47" s="29">
        <v>19</v>
      </c>
      <c r="B47" s="30" t="s">
        <v>223</v>
      </c>
      <c r="C47" s="30" t="s">
        <v>224</v>
      </c>
      <c r="D47" s="29">
        <v>1</v>
      </c>
      <c r="E47" s="31">
        <v>95</v>
      </c>
      <c r="F47" s="32">
        <f t="shared" si="0"/>
        <v>109.24999999999999</v>
      </c>
    </row>
    <row r="48" spans="1:6" ht="17.25" customHeight="1" x14ac:dyDescent="0.3">
      <c r="A48" s="29">
        <v>19</v>
      </c>
      <c r="B48" s="30" t="s">
        <v>225</v>
      </c>
      <c r="C48" s="30" t="s">
        <v>226</v>
      </c>
      <c r="D48" s="29">
        <v>1</v>
      </c>
      <c r="E48" s="31">
        <v>100</v>
      </c>
      <c r="F48" s="32">
        <f t="shared" si="0"/>
        <v>114.99999999999999</v>
      </c>
    </row>
    <row r="49" spans="1:6" ht="17.25" customHeight="1" x14ac:dyDescent="0.3">
      <c r="A49" s="29">
        <v>19</v>
      </c>
      <c r="B49" s="30" t="s">
        <v>227</v>
      </c>
      <c r="C49" s="30" t="s">
        <v>228</v>
      </c>
      <c r="D49" s="29">
        <v>1</v>
      </c>
      <c r="E49" s="31">
        <v>103</v>
      </c>
      <c r="F49" s="32">
        <f t="shared" si="0"/>
        <v>118.44999999999999</v>
      </c>
    </row>
    <row r="50" spans="1:6" ht="17.25" customHeight="1" x14ac:dyDescent="0.3">
      <c r="A50" s="29">
        <v>19</v>
      </c>
      <c r="B50" s="30" t="s">
        <v>229</v>
      </c>
      <c r="C50" s="30" t="s">
        <v>230</v>
      </c>
      <c r="D50" s="29">
        <v>1</v>
      </c>
      <c r="E50" s="31">
        <v>105</v>
      </c>
      <c r="F50" s="32">
        <f t="shared" si="0"/>
        <v>120.74999999999999</v>
      </c>
    </row>
    <row r="51" spans="1:6" ht="17.25" customHeight="1" x14ac:dyDescent="0.3">
      <c r="A51" s="29">
        <v>19</v>
      </c>
      <c r="B51" s="30" t="s">
        <v>231</v>
      </c>
      <c r="C51" s="30" t="s">
        <v>232</v>
      </c>
      <c r="D51" s="29">
        <v>1</v>
      </c>
      <c r="E51" s="31">
        <v>106</v>
      </c>
      <c r="F51" s="32">
        <f t="shared" si="0"/>
        <v>121.89999999999999</v>
      </c>
    </row>
    <row r="52" spans="1:6" ht="17.25" customHeight="1" x14ac:dyDescent="0.3">
      <c r="A52" s="29">
        <v>19</v>
      </c>
      <c r="B52" s="30" t="s">
        <v>233</v>
      </c>
      <c r="C52" s="30" t="s">
        <v>234</v>
      </c>
      <c r="D52" s="29">
        <v>1</v>
      </c>
      <c r="E52" s="31">
        <v>108</v>
      </c>
      <c r="F52" s="32">
        <f t="shared" si="0"/>
        <v>124.19999999999999</v>
      </c>
    </row>
    <row r="53" spans="1:6" ht="17.25" customHeight="1" x14ac:dyDescent="0.3">
      <c r="A53" s="29">
        <v>19</v>
      </c>
      <c r="B53" s="30" t="s">
        <v>235</v>
      </c>
      <c r="C53" s="30" t="s">
        <v>236</v>
      </c>
      <c r="D53" s="29">
        <v>1</v>
      </c>
      <c r="E53" s="31">
        <v>112</v>
      </c>
      <c r="F53" s="32">
        <f t="shared" si="0"/>
        <v>128.79999999999998</v>
      </c>
    </row>
    <row r="54" spans="1:6" ht="17.25" customHeight="1" x14ac:dyDescent="0.3">
      <c r="A54" s="29">
        <v>20</v>
      </c>
      <c r="B54" s="30" t="s">
        <v>237</v>
      </c>
      <c r="C54" s="30" t="s">
        <v>238</v>
      </c>
      <c r="D54" s="29">
        <v>1</v>
      </c>
      <c r="E54" s="31">
        <v>7</v>
      </c>
      <c r="F54" s="32">
        <f t="shared" si="0"/>
        <v>8.0499999999999989</v>
      </c>
    </row>
    <row r="55" spans="1:6" ht="17.25" customHeight="1" x14ac:dyDescent="0.3">
      <c r="A55" s="29">
        <v>21</v>
      </c>
      <c r="B55" s="30" t="s">
        <v>239</v>
      </c>
      <c r="C55" s="30" t="s">
        <v>240</v>
      </c>
      <c r="D55" s="29" t="s">
        <v>67</v>
      </c>
      <c r="E55" s="31">
        <v>14</v>
      </c>
      <c r="F55" s="32">
        <f t="shared" si="0"/>
        <v>16.099999999999998</v>
      </c>
    </row>
    <row r="56" spans="1:6" ht="17.25" customHeight="1" x14ac:dyDescent="0.3">
      <c r="A56" s="29">
        <v>22</v>
      </c>
      <c r="B56" s="30" t="s">
        <v>241</v>
      </c>
      <c r="C56" s="30" t="s">
        <v>242</v>
      </c>
      <c r="D56" s="29" t="s">
        <v>67</v>
      </c>
      <c r="E56" s="31">
        <v>14</v>
      </c>
      <c r="F56" s="32">
        <f t="shared" si="0"/>
        <v>16.099999999999998</v>
      </c>
    </row>
    <row r="57" spans="1:6" ht="17.25" customHeight="1" x14ac:dyDescent="0.3">
      <c r="A57" s="29">
        <v>23</v>
      </c>
      <c r="B57" s="30" t="s">
        <v>243</v>
      </c>
      <c r="C57" s="30" t="s">
        <v>114</v>
      </c>
      <c r="D57" s="29">
        <v>1</v>
      </c>
      <c r="E57" s="31">
        <v>330</v>
      </c>
      <c r="F57" s="32">
        <f t="shared" si="0"/>
        <v>379.49999999999994</v>
      </c>
    </row>
    <row r="58" spans="1:6" ht="17.25" customHeight="1" x14ac:dyDescent="0.3">
      <c r="A58" s="29">
        <v>23</v>
      </c>
      <c r="B58" s="30" t="s">
        <v>244</v>
      </c>
      <c r="C58" s="30" t="s">
        <v>116</v>
      </c>
      <c r="D58" s="29">
        <v>1</v>
      </c>
      <c r="E58" s="31">
        <v>330</v>
      </c>
      <c r="F58" s="32">
        <f t="shared" si="0"/>
        <v>379.49999999999994</v>
      </c>
    </row>
    <row r="59" spans="1:6" ht="17.25" customHeight="1" x14ac:dyDescent="0.3">
      <c r="A59" s="29">
        <v>23</v>
      </c>
      <c r="B59" s="30" t="s">
        <v>245</v>
      </c>
      <c r="C59" s="30" t="s">
        <v>118</v>
      </c>
      <c r="D59" s="29">
        <v>1</v>
      </c>
      <c r="E59" s="31">
        <v>330</v>
      </c>
      <c r="F59" s="32">
        <f t="shared" si="0"/>
        <v>379.49999999999994</v>
      </c>
    </row>
    <row r="60" spans="1:6" ht="17.25" customHeight="1" x14ac:dyDescent="0.3">
      <c r="A60" s="29">
        <v>23</v>
      </c>
      <c r="B60" s="30" t="s">
        <v>246</v>
      </c>
      <c r="C60" s="30" t="s">
        <v>120</v>
      </c>
      <c r="D60" s="29">
        <v>1</v>
      </c>
      <c r="E60" s="31">
        <v>330</v>
      </c>
      <c r="F60" s="32">
        <f t="shared" si="0"/>
        <v>379.49999999999994</v>
      </c>
    </row>
    <row r="61" spans="1:6" ht="17.25" customHeight="1" x14ac:dyDescent="0.3">
      <c r="A61" s="29">
        <v>23</v>
      </c>
      <c r="B61" s="30" t="s">
        <v>247</v>
      </c>
      <c r="C61" s="30" t="s">
        <v>122</v>
      </c>
      <c r="D61" s="29">
        <v>1</v>
      </c>
      <c r="E61" s="31">
        <v>330</v>
      </c>
      <c r="F61" s="32">
        <f t="shared" si="0"/>
        <v>379.49999999999994</v>
      </c>
    </row>
    <row r="62" spans="1:6" ht="17.25" customHeight="1" x14ac:dyDescent="0.3">
      <c r="A62" s="29">
        <v>24</v>
      </c>
      <c r="B62" s="30" t="s">
        <v>248</v>
      </c>
      <c r="C62" s="30" t="s">
        <v>249</v>
      </c>
      <c r="D62" s="29">
        <v>1</v>
      </c>
      <c r="E62" s="31">
        <v>690</v>
      </c>
      <c r="F62" s="32">
        <f t="shared" si="0"/>
        <v>793.49999999999989</v>
      </c>
    </row>
    <row r="63" spans="1:6" ht="17.25" customHeight="1" x14ac:dyDescent="0.3">
      <c r="A63" s="29">
        <v>25</v>
      </c>
      <c r="B63" s="30" t="s">
        <v>42</v>
      </c>
      <c r="C63" s="30" t="s">
        <v>250</v>
      </c>
      <c r="D63" s="29">
        <v>1</v>
      </c>
      <c r="E63" s="31">
        <v>232</v>
      </c>
      <c r="F63" s="32">
        <f t="shared" si="0"/>
        <v>266.79999999999995</v>
      </c>
    </row>
    <row r="64" spans="1:6" ht="17.25" customHeight="1" x14ac:dyDescent="0.3">
      <c r="A64" s="29">
        <v>25</v>
      </c>
      <c r="B64" s="30" t="s">
        <v>44</v>
      </c>
      <c r="C64" s="30" t="s">
        <v>251</v>
      </c>
      <c r="D64" s="29">
        <v>1</v>
      </c>
      <c r="E64" s="31">
        <v>232</v>
      </c>
      <c r="F64" s="32">
        <f t="shared" si="0"/>
        <v>266.79999999999995</v>
      </c>
    </row>
    <row r="65" spans="1:6" ht="17.25" customHeight="1" x14ac:dyDescent="0.3">
      <c r="A65" s="29">
        <v>26</v>
      </c>
      <c r="B65" s="30" t="s">
        <v>95</v>
      </c>
      <c r="C65" s="30" t="s">
        <v>96</v>
      </c>
      <c r="D65" s="29">
        <v>1</v>
      </c>
      <c r="E65" s="31">
        <v>148</v>
      </c>
      <c r="F65" s="32">
        <f t="shared" si="0"/>
        <v>170.2</v>
      </c>
    </row>
    <row r="66" spans="1:6" ht="17.25" customHeight="1" x14ac:dyDescent="0.3">
      <c r="A66" s="29">
        <v>26</v>
      </c>
      <c r="B66" s="30" t="s">
        <v>97</v>
      </c>
      <c r="C66" s="30" t="s">
        <v>98</v>
      </c>
      <c r="D66" s="29">
        <v>1</v>
      </c>
      <c r="E66" s="31">
        <v>148</v>
      </c>
      <c r="F66" s="32">
        <f t="shared" si="0"/>
        <v>170.2</v>
      </c>
    </row>
    <row r="67" spans="1:6" ht="17.25" customHeight="1" x14ac:dyDescent="0.3">
      <c r="A67" s="29">
        <v>27</v>
      </c>
      <c r="B67" s="30" t="s">
        <v>87</v>
      </c>
      <c r="C67" s="30" t="s">
        <v>88</v>
      </c>
      <c r="D67" s="29">
        <v>1</v>
      </c>
      <c r="E67" s="31">
        <v>107</v>
      </c>
      <c r="F67" s="32">
        <f t="shared" si="0"/>
        <v>123.05</v>
      </c>
    </row>
    <row r="68" spans="1:6" ht="17.25" customHeight="1" x14ac:dyDescent="0.3">
      <c r="A68" s="29">
        <v>27</v>
      </c>
      <c r="B68" s="30" t="s">
        <v>89</v>
      </c>
      <c r="C68" s="30" t="s">
        <v>90</v>
      </c>
      <c r="D68" s="29">
        <v>1</v>
      </c>
      <c r="E68" s="31">
        <v>107</v>
      </c>
      <c r="F68" s="32">
        <f t="shared" si="0"/>
        <v>123.05</v>
      </c>
    </row>
    <row r="69" spans="1:6" ht="17.25" customHeight="1" x14ac:dyDescent="0.3">
      <c r="A69" s="29">
        <v>27</v>
      </c>
      <c r="B69" s="30" t="s">
        <v>91</v>
      </c>
      <c r="C69" s="30" t="s">
        <v>92</v>
      </c>
      <c r="D69" s="29">
        <v>1</v>
      </c>
      <c r="E69" s="31">
        <v>107</v>
      </c>
      <c r="F69" s="32">
        <f t="shared" si="0"/>
        <v>123.05</v>
      </c>
    </row>
    <row r="70" spans="1:6" ht="17.25" customHeight="1" x14ac:dyDescent="0.3">
      <c r="A70" s="29">
        <v>27</v>
      </c>
      <c r="B70" s="30" t="s">
        <v>93</v>
      </c>
      <c r="C70" s="30" t="s">
        <v>94</v>
      </c>
      <c r="D70" s="29">
        <v>1</v>
      </c>
      <c r="E70" s="31">
        <v>107</v>
      </c>
      <c r="F70" s="32">
        <f t="shared" ref="F70:F78" si="1">(E70*1.15)</f>
        <v>123.05</v>
      </c>
    </row>
    <row r="71" spans="1:6" ht="17.25" customHeight="1" x14ac:dyDescent="0.3">
      <c r="A71" s="29">
        <v>28</v>
      </c>
      <c r="B71" s="30" t="s">
        <v>252</v>
      </c>
      <c r="C71" s="30" t="s">
        <v>253</v>
      </c>
      <c r="D71" s="29">
        <v>2</v>
      </c>
      <c r="E71" s="31">
        <v>53</v>
      </c>
      <c r="F71" s="32">
        <f t="shared" si="1"/>
        <v>60.949999999999996</v>
      </c>
    </row>
    <row r="72" spans="1:6" ht="17.25" customHeight="1" x14ac:dyDescent="0.3">
      <c r="A72" s="29">
        <v>28</v>
      </c>
      <c r="B72" s="30" t="s">
        <v>254</v>
      </c>
      <c r="C72" s="30" t="s">
        <v>255</v>
      </c>
      <c r="D72" s="29">
        <v>2</v>
      </c>
      <c r="E72" s="31">
        <v>8</v>
      </c>
      <c r="F72" s="32">
        <f t="shared" si="1"/>
        <v>9.1999999999999993</v>
      </c>
    </row>
    <row r="73" spans="1:6" ht="17.25" customHeight="1" x14ac:dyDescent="0.3">
      <c r="A73" s="29">
        <v>28</v>
      </c>
      <c r="B73" s="30" t="s">
        <v>256</v>
      </c>
      <c r="C73" s="30" t="s">
        <v>257</v>
      </c>
      <c r="D73" s="29">
        <v>2</v>
      </c>
      <c r="E73" s="31">
        <v>6</v>
      </c>
      <c r="F73" s="32">
        <f t="shared" si="1"/>
        <v>6.8999999999999995</v>
      </c>
    </row>
    <row r="74" spans="1:6" ht="17.25" customHeight="1" x14ac:dyDescent="0.3">
      <c r="A74" s="29">
        <v>28</v>
      </c>
      <c r="B74" s="30" t="s">
        <v>258</v>
      </c>
      <c r="C74" s="30" t="s">
        <v>259</v>
      </c>
      <c r="D74" s="29">
        <v>2</v>
      </c>
      <c r="E74" s="31">
        <v>3</v>
      </c>
      <c r="F74" s="32">
        <f t="shared" si="1"/>
        <v>3.4499999999999997</v>
      </c>
    </row>
    <row r="75" spans="1:6" ht="17.25" customHeight="1" x14ac:dyDescent="0.3">
      <c r="A75" s="29">
        <v>29</v>
      </c>
      <c r="B75" s="30" t="s">
        <v>55</v>
      </c>
      <c r="C75" s="30" t="s">
        <v>56</v>
      </c>
      <c r="D75" s="29">
        <v>2</v>
      </c>
      <c r="E75" s="31">
        <v>9</v>
      </c>
      <c r="F75" s="32">
        <f t="shared" si="1"/>
        <v>10.35</v>
      </c>
    </row>
    <row r="76" spans="1:6" ht="17.25" customHeight="1" x14ac:dyDescent="0.3">
      <c r="A76" s="29">
        <v>29</v>
      </c>
      <c r="B76" s="30" t="s">
        <v>57</v>
      </c>
      <c r="C76" s="30" t="s">
        <v>58</v>
      </c>
      <c r="D76" s="29">
        <v>2</v>
      </c>
      <c r="E76" s="31">
        <v>9</v>
      </c>
      <c r="F76" s="32">
        <f t="shared" si="1"/>
        <v>10.35</v>
      </c>
    </row>
    <row r="77" spans="1:6" ht="17.25" customHeight="1" x14ac:dyDescent="0.3">
      <c r="A77" s="29">
        <v>29</v>
      </c>
      <c r="B77" s="30" t="s">
        <v>140</v>
      </c>
      <c r="C77" s="30" t="s">
        <v>141</v>
      </c>
      <c r="D77" s="29">
        <v>2</v>
      </c>
      <c r="E77" s="31">
        <v>9</v>
      </c>
      <c r="F77" s="32">
        <f t="shared" si="1"/>
        <v>10.35</v>
      </c>
    </row>
    <row r="78" spans="1:6" ht="17.25" customHeight="1" x14ac:dyDescent="0.3">
      <c r="A78" s="29">
        <v>29</v>
      </c>
      <c r="B78" s="30" t="s">
        <v>59</v>
      </c>
      <c r="C78" s="30" t="s">
        <v>60</v>
      </c>
      <c r="D78" s="29">
        <v>2</v>
      </c>
      <c r="E78" s="31">
        <v>9</v>
      </c>
      <c r="F78" s="32">
        <f t="shared" si="1"/>
        <v>10.35</v>
      </c>
    </row>
    <row r="79" spans="1:6" x14ac:dyDescent="0.3">
      <c r="E79" s="2"/>
      <c r="F79" s="2"/>
    </row>
  </sheetData>
  <mergeCells count="4">
    <mergeCell ref="A1:F1"/>
    <mergeCell ref="A2:F2"/>
    <mergeCell ref="A3:F3"/>
    <mergeCell ref="H4:M4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workbookViewId="0">
      <selection activeCell="I11" sqref="I11"/>
    </sheetView>
  </sheetViews>
  <sheetFormatPr defaultRowHeight="14" x14ac:dyDescent="0.3"/>
  <cols>
    <col min="1" max="1" width="12" customWidth="1"/>
    <col min="2" max="2" width="17" customWidth="1"/>
    <col min="3" max="3" width="32.33203125" customWidth="1"/>
    <col min="4" max="4" width="11" customWidth="1"/>
    <col min="5" max="5" width="2.6640625" style="2" hidden="1" customWidth="1"/>
    <col min="6" max="6" width="15" style="2" customWidth="1"/>
  </cols>
  <sheetData>
    <row r="1" spans="1:6" x14ac:dyDescent="0.3">
      <c r="A1" s="33" t="s">
        <v>349</v>
      </c>
      <c r="B1" s="34"/>
      <c r="C1" s="34"/>
      <c r="D1" s="34"/>
      <c r="E1" s="34"/>
      <c r="F1" s="34"/>
    </row>
    <row r="2" spans="1:6" x14ac:dyDescent="0.3">
      <c r="A2" s="41" t="s">
        <v>629</v>
      </c>
      <c r="B2" s="34"/>
      <c r="C2" s="34"/>
      <c r="D2" s="34"/>
      <c r="E2" s="34"/>
      <c r="F2" s="34"/>
    </row>
    <row r="3" spans="1:6" ht="14.5" thickBot="1" x14ac:dyDescent="0.35">
      <c r="A3" s="41" t="s">
        <v>944</v>
      </c>
      <c r="B3" s="34" t="s">
        <v>945</v>
      </c>
      <c r="C3" s="34"/>
      <c r="D3" s="34"/>
      <c r="E3" s="34"/>
      <c r="F3" s="34"/>
    </row>
    <row r="4" spans="1:6" ht="51" x14ac:dyDescent="0.3">
      <c r="A4" s="16" t="s">
        <v>61</v>
      </c>
      <c r="B4" s="16" t="s">
        <v>1</v>
      </c>
      <c r="C4" s="16" t="s">
        <v>2</v>
      </c>
      <c r="D4" s="16" t="s">
        <v>142</v>
      </c>
      <c r="E4" s="4" t="s">
        <v>347</v>
      </c>
      <c r="F4" s="16" t="s">
        <v>956</v>
      </c>
    </row>
    <row r="5" spans="1:6" x14ac:dyDescent="0.3">
      <c r="A5" s="12">
        <v>1</v>
      </c>
      <c r="B5" s="13" t="s">
        <v>3</v>
      </c>
      <c r="C5" s="13" t="s">
        <v>4</v>
      </c>
      <c r="D5" s="12">
        <v>2</v>
      </c>
      <c r="E5" s="9">
        <v>35</v>
      </c>
      <c r="F5" s="18">
        <f>(E5*1.15)</f>
        <v>40.25</v>
      </c>
    </row>
    <row r="6" spans="1:6" x14ac:dyDescent="0.3">
      <c r="A6" s="12">
        <v>2</v>
      </c>
      <c r="B6" s="13" t="s">
        <v>5</v>
      </c>
      <c r="C6" s="13" t="s">
        <v>6</v>
      </c>
      <c r="D6" s="12">
        <v>2</v>
      </c>
      <c r="E6" s="9">
        <v>152</v>
      </c>
      <c r="F6" s="18">
        <f t="shared" ref="F6:F38" si="0">(E6*1.15)</f>
        <v>174.79999999999998</v>
      </c>
    </row>
    <row r="7" spans="1:6" x14ac:dyDescent="0.3">
      <c r="A7" s="12">
        <v>3</v>
      </c>
      <c r="B7" s="13" t="s">
        <v>7</v>
      </c>
      <c r="C7" s="13" t="s">
        <v>8</v>
      </c>
      <c r="D7" s="12">
        <v>1</v>
      </c>
      <c r="E7" s="9">
        <v>635</v>
      </c>
      <c r="F7" s="18">
        <f t="shared" si="0"/>
        <v>730.25</v>
      </c>
    </row>
    <row r="8" spans="1:6" x14ac:dyDescent="0.3">
      <c r="A8" s="12">
        <v>5</v>
      </c>
      <c r="B8" s="13" t="s">
        <v>9</v>
      </c>
      <c r="C8" s="13" t="s">
        <v>10</v>
      </c>
      <c r="D8" s="12">
        <v>2</v>
      </c>
      <c r="E8" s="9">
        <v>265</v>
      </c>
      <c r="F8" s="18">
        <f t="shared" si="0"/>
        <v>304.75</v>
      </c>
    </row>
    <row r="9" spans="1:6" ht="17" customHeight="1" x14ac:dyDescent="0.3">
      <c r="A9" s="12">
        <v>5</v>
      </c>
      <c r="B9" s="13" t="s">
        <v>11</v>
      </c>
      <c r="C9" s="13" t="s">
        <v>12</v>
      </c>
      <c r="D9" s="12">
        <v>2</v>
      </c>
      <c r="E9" s="9">
        <v>265</v>
      </c>
      <c r="F9" s="18">
        <f t="shared" si="0"/>
        <v>304.75</v>
      </c>
    </row>
    <row r="10" spans="1:6" x14ac:dyDescent="0.3">
      <c r="A10" s="12">
        <v>6</v>
      </c>
      <c r="B10" s="13" t="s">
        <v>13</v>
      </c>
      <c r="C10" s="13" t="s">
        <v>143</v>
      </c>
      <c r="D10" s="12">
        <v>1</v>
      </c>
      <c r="E10" s="9">
        <v>37</v>
      </c>
      <c r="F10" s="18">
        <f t="shared" si="0"/>
        <v>42.55</v>
      </c>
    </row>
    <row r="11" spans="1:6" x14ac:dyDescent="0.3">
      <c r="A11" s="12">
        <v>7</v>
      </c>
      <c r="B11" s="13" t="s">
        <v>14</v>
      </c>
      <c r="C11" s="13" t="s">
        <v>144</v>
      </c>
      <c r="D11" s="12">
        <v>1</v>
      </c>
      <c r="E11" s="9">
        <v>568</v>
      </c>
      <c r="F11" s="18">
        <f t="shared" si="0"/>
        <v>653.19999999999993</v>
      </c>
    </row>
    <row r="12" spans="1:6" x14ac:dyDescent="0.3">
      <c r="A12" s="12">
        <v>8</v>
      </c>
      <c r="B12" s="13" t="s">
        <v>15</v>
      </c>
      <c r="C12" s="13" t="s">
        <v>145</v>
      </c>
      <c r="D12" s="12">
        <v>2</v>
      </c>
      <c r="E12" s="9">
        <v>37</v>
      </c>
      <c r="F12" s="18">
        <f t="shared" si="0"/>
        <v>42.55</v>
      </c>
    </row>
    <row r="13" spans="1:6" x14ac:dyDescent="0.3">
      <c r="A13" s="12">
        <v>9</v>
      </c>
      <c r="B13" s="13" t="s">
        <v>16</v>
      </c>
      <c r="C13" s="13" t="s">
        <v>17</v>
      </c>
      <c r="D13" s="12">
        <v>2</v>
      </c>
      <c r="E13" s="9">
        <v>187</v>
      </c>
      <c r="F13" s="18">
        <f t="shared" si="0"/>
        <v>215.04999999999998</v>
      </c>
    </row>
    <row r="14" spans="1:6" x14ac:dyDescent="0.3">
      <c r="A14" s="12">
        <v>10</v>
      </c>
      <c r="B14" s="13" t="s">
        <v>18</v>
      </c>
      <c r="C14" s="13" t="s">
        <v>146</v>
      </c>
      <c r="D14" s="12">
        <v>2</v>
      </c>
      <c r="E14" s="9">
        <v>187</v>
      </c>
      <c r="F14" s="18">
        <f t="shared" si="0"/>
        <v>215.04999999999998</v>
      </c>
    </row>
    <row r="15" spans="1:6" ht="42" x14ac:dyDescent="0.3">
      <c r="A15" s="12">
        <v>11</v>
      </c>
      <c r="B15" s="13" t="s">
        <v>159</v>
      </c>
      <c r="C15" s="13" t="s">
        <v>160</v>
      </c>
      <c r="D15" s="12">
        <v>1</v>
      </c>
      <c r="E15" s="9">
        <v>5062</v>
      </c>
      <c r="F15" s="18">
        <f t="shared" si="0"/>
        <v>5821.2999999999993</v>
      </c>
    </row>
    <row r="16" spans="1:6" ht="28" x14ac:dyDescent="0.3">
      <c r="A16" s="12">
        <v>12</v>
      </c>
      <c r="B16" s="13" t="s">
        <v>21</v>
      </c>
      <c r="C16" s="13" t="s">
        <v>147</v>
      </c>
      <c r="D16" s="12">
        <v>1</v>
      </c>
      <c r="E16" s="9">
        <v>1078</v>
      </c>
      <c r="F16" s="18">
        <f t="shared" si="0"/>
        <v>1239.6999999999998</v>
      </c>
    </row>
    <row r="17" spans="1:6" x14ac:dyDescent="0.3">
      <c r="A17" s="12">
        <v>13</v>
      </c>
      <c r="B17" s="13" t="s">
        <v>148</v>
      </c>
      <c r="C17" s="13" t="s">
        <v>149</v>
      </c>
      <c r="D17" s="12">
        <v>4</v>
      </c>
      <c r="E17" s="9">
        <v>20</v>
      </c>
      <c r="F17" s="18">
        <f t="shared" si="0"/>
        <v>23</v>
      </c>
    </row>
    <row r="18" spans="1:6" x14ac:dyDescent="0.3">
      <c r="A18" s="12">
        <v>14</v>
      </c>
      <c r="B18" s="13" t="s">
        <v>161</v>
      </c>
      <c r="C18" s="13" t="s">
        <v>162</v>
      </c>
      <c r="D18" s="12">
        <v>2</v>
      </c>
      <c r="E18" s="9">
        <v>197</v>
      </c>
      <c r="F18" s="18">
        <f t="shared" si="0"/>
        <v>226.54999999999998</v>
      </c>
    </row>
    <row r="19" spans="1:6" x14ac:dyDescent="0.3">
      <c r="A19" s="12">
        <v>14</v>
      </c>
      <c r="B19" s="13" t="s">
        <v>163</v>
      </c>
      <c r="C19" s="13" t="s">
        <v>164</v>
      </c>
      <c r="D19" s="12">
        <v>2</v>
      </c>
      <c r="E19" s="9">
        <v>206</v>
      </c>
      <c r="F19" s="18">
        <f t="shared" si="0"/>
        <v>236.89999999999998</v>
      </c>
    </row>
    <row r="20" spans="1:6" x14ac:dyDescent="0.3">
      <c r="A20" s="12">
        <v>15</v>
      </c>
      <c r="B20" s="13" t="s">
        <v>165</v>
      </c>
      <c r="C20" s="13" t="s">
        <v>166</v>
      </c>
      <c r="D20" s="12">
        <v>2</v>
      </c>
      <c r="E20" s="9">
        <v>459</v>
      </c>
      <c r="F20" s="18">
        <f t="shared" si="0"/>
        <v>527.84999999999991</v>
      </c>
    </row>
    <row r="21" spans="1:6" x14ac:dyDescent="0.3">
      <c r="A21" s="12">
        <v>17</v>
      </c>
      <c r="B21" s="13" t="s">
        <v>167</v>
      </c>
      <c r="C21" s="13" t="s">
        <v>150</v>
      </c>
      <c r="D21" s="12">
        <v>2</v>
      </c>
      <c r="E21" s="9">
        <v>22</v>
      </c>
      <c r="F21" s="18">
        <f t="shared" si="0"/>
        <v>25.299999999999997</v>
      </c>
    </row>
    <row r="22" spans="1:6" x14ac:dyDescent="0.3">
      <c r="A22" s="12">
        <v>18</v>
      </c>
      <c r="B22" s="13" t="s">
        <v>29</v>
      </c>
      <c r="C22" s="13" t="s">
        <v>151</v>
      </c>
      <c r="D22" s="12">
        <v>1</v>
      </c>
      <c r="E22" s="9">
        <v>142</v>
      </c>
      <c r="F22" s="18">
        <f t="shared" si="0"/>
        <v>163.29999999999998</v>
      </c>
    </row>
    <row r="23" spans="1:6" ht="28" x14ac:dyDescent="0.3">
      <c r="A23" s="12">
        <v>19</v>
      </c>
      <c r="B23" s="13" t="s">
        <v>30</v>
      </c>
      <c r="C23" s="13" t="s">
        <v>152</v>
      </c>
      <c r="D23" s="12">
        <v>1</v>
      </c>
      <c r="E23" s="9">
        <v>633</v>
      </c>
      <c r="F23" s="18">
        <f t="shared" si="0"/>
        <v>727.94999999999993</v>
      </c>
    </row>
    <row r="24" spans="1:6" x14ac:dyDescent="0.3">
      <c r="A24" s="12">
        <v>20</v>
      </c>
      <c r="B24" s="13" t="s">
        <v>31</v>
      </c>
      <c r="C24" s="13" t="s">
        <v>153</v>
      </c>
      <c r="D24" s="12">
        <v>2</v>
      </c>
      <c r="E24" s="9">
        <v>22</v>
      </c>
      <c r="F24" s="18">
        <f t="shared" si="0"/>
        <v>25.299999999999997</v>
      </c>
    </row>
    <row r="25" spans="1:6" ht="22" customHeight="1" x14ac:dyDescent="0.3">
      <c r="A25" s="12">
        <v>21</v>
      </c>
      <c r="B25" s="13" t="s">
        <v>32</v>
      </c>
      <c r="C25" s="13" t="s">
        <v>33</v>
      </c>
      <c r="D25" s="12">
        <v>2</v>
      </c>
      <c r="E25" s="9">
        <v>233</v>
      </c>
      <c r="F25" s="18">
        <f t="shared" si="0"/>
        <v>267.95</v>
      </c>
    </row>
    <row r="26" spans="1:6" ht="25" customHeight="1" x14ac:dyDescent="0.3">
      <c r="A26" s="12">
        <v>21</v>
      </c>
      <c r="B26" s="13" t="s">
        <v>34</v>
      </c>
      <c r="C26" s="13" t="s">
        <v>35</v>
      </c>
      <c r="D26" s="12">
        <v>2</v>
      </c>
      <c r="E26" s="9">
        <v>194</v>
      </c>
      <c r="F26" s="18">
        <f t="shared" si="0"/>
        <v>223.1</v>
      </c>
    </row>
    <row r="27" spans="1:6" ht="20.5" customHeight="1" x14ac:dyDescent="0.3">
      <c r="A27" s="12">
        <v>22</v>
      </c>
      <c r="B27" s="13" t="s">
        <v>36</v>
      </c>
      <c r="C27" s="13" t="s">
        <v>37</v>
      </c>
      <c r="D27" s="12">
        <v>2</v>
      </c>
      <c r="E27" s="9">
        <v>746</v>
      </c>
      <c r="F27" s="18">
        <f t="shared" si="0"/>
        <v>857.9</v>
      </c>
    </row>
    <row r="28" spans="1:6" ht="22.5" customHeight="1" x14ac:dyDescent="0.3">
      <c r="A28" s="12">
        <v>22</v>
      </c>
      <c r="B28" s="13" t="s">
        <v>38</v>
      </c>
      <c r="C28" s="13" t="s">
        <v>39</v>
      </c>
      <c r="D28" s="12">
        <v>2</v>
      </c>
      <c r="E28" s="9">
        <v>746</v>
      </c>
      <c r="F28" s="18">
        <f t="shared" si="0"/>
        <v>857.9</v>
      </c>
    </row>
    <row r="29" spans="1:6" ht="16" customHeight="1" x14ac:dyDescent="0.3">
      <c r="A29" s="12">
        <v>23</v>
      </c>
      <c r="B29" s="13" t="s">
        <v>40</v>
      </c>
      <c r="C29" s="13" t="s">
        <v>41</v>
      </c>
      <c r="D29" s="12">
        <v>2</v>
      </c>
      <c r="E29" s="9">
        <v>216</v>
      </c>
      <c r="F29" s="18">
        <f t="shared" si="0"/>
        <v>248.39999999999998</v>
      </c>
    </row>
    <row r="30" spans="1:6" ht="16.5" customHeight="1" x14ac:dyDescent="0.3">
      <c r="A30" s="12">
        <v>24</v>
      </c>
      <c r="B30" s="13" t="s">
        <v>154</v>
      </c>
      <c r="C30" s="13" t="s">
        <v>155</v>
      </c>
      <c r="D30" s="12">
        <v>2</v>
      </c>
      <c r="E30" s="9">
        <v>162</v>
      </c>
      <c r="F30" s="18">
        <f t="shared" si="0"/>
        <v>186.29999999999998</v>
      </c>
    </row>
    <row r="31" spans="1:6" x14ac:dyDescent="0.3">
      <c r="A31" s="12">
        <v>25</v>
      </c>
      <c r="B31" s="13" t="s">
        <v>42</v>
      </c>
      <c r="C31" s="13" t="s">
        <v>43</v>
      </c>
      <c r="D31" s="12">
        <v>1</v>
      </c>
      <c r="E31" s="9">
        <v>232</v>
      </c>
      <c r="F31" s="18">
        <f t="shared" si="0"/>
        <v>266.79999999999995</v>
      </c>
    </row>
    <row r="32" spans="1:6" x14ac:dyDescent="0.3">
      <c r="A32" s="12">
        <v>25</v>
      </c>
      <c r="B32" s="13" t="s">
        <v>44</v>
      </c>
      <c r="C32" s="13" t="s">
        <v>45</v>
      </c>
      <c r="D32" s="12">
        <v>1</v>
      </c>
      <c r="E32" s="9">
        <v>232</v>
      </c>
      <c r="F32" s="18">
        <f t="shared" si="0"/>
        <v>266.79999999999995</v>
      </c>
    </row>
    <row r="33" spans="1:6" ht="16" customHeight="1" x14ac:dyDescent="0.3">
      <c r="A33" s="12">
        <v>26</v>
      </c>
      <c r="B33" s="13" t="s">
        <v>168</v>
      </c>
      <c r="C33" s="13" t="s">
        <v>169</v>
      </c>
      <c r="D33" s="12">
        <v>1</v>
      </c>
      <c r="E33" s="9">
        <v>690</v>
      </c>
      <c r="F33" s="18">
        <f t="shared" si="0"/>
        <v>793.49999999999989</v>
      </c>
    </row>
    <row r="34" spans="1:6" ht="31" customHeight="1" x14ac:dyDescent="0.3">
      <c r="A34" s="12">
        <v>27</v>
      </c>
      <c r="B34" s="13" t="s">
        <v>47</v>
      </c>
      <c r="C34" s="13" t="s">
        <v>157</v>
      </c>
      <c r="D34" s="12">
        <v>1</v>
      </c>
      <c r="E34" s="9">
        <v>363</v>
      </c>
      <c r="F34" s="18">
        <f t="shared" si="0"/>
        <v>417.45</v>
      </c>
    </row>
    <row r="35" spans="1:6" ht="30" customHeight="1" x14ac:dyDescent="0.3">
      <c r="A35" s="12">
        <v>28</v>
      </c>
      <c r="B35" s="13" t="s">
        <v>48</v>
      </c>
      <c r="C35" s="13" t="s">
        <v>158</v>
      </c>
      <c r="D35" s="12">
        <v>1</v>
      </c>
      <c r="E35" s="9">
        <v>143</v>
      </c>
      <c r="F35" s="18">
        <f t="shared" si="0"/>
        <v>164.45</v>
      </c>
    </row>
    <row r="36" spans="1:6" ht="26" customHeight="1" x14ac:dyDescent="0.3">
      <c r="A36" s="12">
        <v>29</v>
      </c>
      <c r="B36" s="13" t="s">
        <v>49</v>
      </c>
      <c r="C36" s="13" t="s">
        <v>50</v>
      </c>
      <c r="D36" s="12">
        <v>4</v>
      </c>
      <c r="E36" s="9">
        <v>15</v>
      </c>
      <c r="F36" s="18">
        <f t="shared" si="0"/>
        <v>17.25</v>
      </c>
    </row>
    <row r="37" spans="1:6" ht="28" x14ac:dyDescent="0.3">
      <c r="A37" s="12">
        <v>30</v>
      </c>
      <c r="B37" s="13" t="s">
        <v>170</v>
      </c>
      <c r="C37" s="13" t="s">
        <v>171</v>
      </c>
      <c r="D37" s="12">
        <v>2</v>
      </c>
      <c r="E37" s="9">
        <v>9</v>
      </c>
      <c r="F37" s="18">
        <f t="shared" si="0"/>
        <v>10.35</v>
      </c>
    </row>
    <row r="38" spans="1:6" ht="19" customHeight="1" x14ac:dyDescent="0.3">
      <c r="A38" s="12">
        <v>30</v>
      </c>
      <c r="B38" s="13" t="s">
        <v>172</v>
      </c>
      <c r="C38" s="13" t="s">
        <v>58</v>
      </c>
      <c r="D38" s="12">
        <v>2</v>
      </c>
      <c r="E38" s="9">
        <v>9</v>
      </c>
      <c r="F38" s="18">
        <f t="shared" si="0"/>
        <v>10.35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workbookViewId="0">
      <selection activeCell="H8" sqref="H8"/>
    </sheetView>
  </sheetViews>
  <sheetFormatPr defaultRowHeight="14" x14ac:dyDescent="0.3"/>
  <cols>
    <col min="1" max="1" width="13" customWidth="1"/>
    <col min="2" max="2" width="18.58203125" customWidth="1"/>
    <col min="3" max="3" width="31.5" customWidth="1"/>
    <col min="5" max="5" width="0" style="2" hidden="1" customWidth="1"/>
    <col min="6" max="6" width="13.9140625" style="2" customWidth="1"/>
  </cols>
  <sheetData>
    <row r="1" spans="1:6" x14ac:dyDescent="0.3">
      <c r="A1" s="33" t="s">
        <v>349</v>
      </c>
      <c r="B1" s="34"/>
      <c r="C1" s="34"/>
      <c r="D1" s="34"/>
      <c r="E1" s="34"/>
      <c r="F1" s="34"/>
    </row>
    <row r="2" spans="1:6" x14ac:dyDescent="0.3">
      <c r="A2" s="41" t="s">
        <v>627</v>
      </c>
      <c r="B2" s="34"/>
      <c r="C2" s="34"/>
      <c r="D2" s="34"/>
      <c r="E2" s="34"/>
      <c r="F2" s="34"/>
    </row>
    <row r="3" spans="1:6" ht="20.25" customHeight="1" thickBot="1" x14ac:dyDescent="0.35">
      <c r="A3" s="41" t="s">
        <v>946</v>
      </c>
      <c r="B3" s="34" t="s">
        <v>947</v>
      </c>
      <c r="C3" s="34"/>
      <c r="D3" s="34"/>
      <c r="E3" s="34"/>
      <c r="F3" s="34"/>
    </row>
    <row r="4" spans="1:6" ht="28" x14ac:dyDescent="0.3">
      <c r="A4" s="16" t="s">
        <v>61</v>
      </c>
      <c r="B4" s="16" t="s">
        <v>1</v>
      </c>
      <c r="C4" s="16" t="s">
        <v>2</v>
      </c>
      <c r="D4" s="16" t="s">
        <v>142</v>
      </c>
      <c r="E4" s="4" t="s">
        <v>347</v>
      </c>
      <c r="F4" s="16" t="s">
        <v>956</v>
      </c>
    </row>
    <row r="5" spans="1:6" x14ac:dyDescent="0.3">
      <c r="A5" s="12">
        <v>1</v>
      </c>
      <c r="B5" s="13" t="s">
        <v>3</v>
      </c>
      <c r="C5" s="13" t="s">
        <v>4</v>
      </c>
      <c r="D5" s="12">
        <v>2</v>
      </c>
      <c r="E5" s="9">
        <v>35</v>
      </c>
      <c r="F5" s="18">
        <f>(E5*1.15)</f>
        <v>40.25</v>
      </c>
    </row>
    <row r="6" spans="1:6" x14ac:dyDescent="0.3">
      <c r="A6" s="12">
        <v>2</v>
      </c>
      <c r="B6" s="13" t="s">
        <v>5</v>
      </c>
      <c r="C6" s="13" t="s">
        <v>6</v>
      </c>
      <c r="D6" s="12">
        <v>2</v>
      </c>
      <c r="E6" s="9">
        <v>152</v>
      </c>
      <c r="F6" s="18">
        <f t="shared" ref="F6:F41" si="0">(E6*1.15)</f>
        <v>174.79999999999998</v>
      </c>
    </row>
    <row r="7" spans="1:6" x14ac:dyDescent="0.3">
      <c r="A7" s="12">
        <v>3</v>
      </c>
      <c r="B7" s="13" t="s">
        <v>7</v>
      </c>
      <c r="C7" s="13" t="s">
        <v>8</v>
      </c>
      <c r="D7" s="12">
        <v>1</v>
      </c>
      <c r="E7" s="9">
        <v>635</v>
      </c>
      <c r="F7" s="18">
        <f t="shared" si="0"/>
        <v>730.25</v>
      </c>
    </row>
    <row r="8" spans="1:6" x14ac:dyDescent="0.3">
      <c r="A8" s="12">
        <v>5</v>
      </c>
      <c r="B8" s="13" t="s">
        <v>9</v>
      </c>
      <c r="C8" s="13" t="s">
        <v>10</v>
      </c>
      <c r="D8" s="12">
        <v>2</v>
      </c>
      <c r="E8" s="9">
        <v>265</v>
      </c>
      <c r="F8" s="18">
        <f t="shared" si="0"/>
        <v>304.75</v>
      </c>
    </row>
    <row r="9" spans="1:6" x14ac:dyDescent="0.3">
      <c r="A9" s="12">
        <v>5</v>
      </c>
      <c r="B9" s="13" t="s">
        <v>11</v>
      </c>
      <c r="C9" s="13" t="s">
        <v>12</v>
      </c>
      <c r="D9" s="12">
        <v>2</v>
      </c>
      <c r="E9" s="9">
        <v>265</v>
      </c>
      <c r="F9" s="18">
        <f t="shared" si="0"/>
        <v>304.75</v>
      </c>
    </row>
    <row r="10" spans="1:6" x14ac:dyDescent="0.3">
      <c r="A10" s="12">
        <v>6</v>
      </c>
      <c r="B10" s="13" t="s">
        <v>13</v>
      </c>
      <c r="C10" s="13" t="s">
        <v>143</v>
      </c>
      <c r="D10" s="12">
        <v>1</v>
      </c>
      <c r="E10" s="9">
        <v>37</v>
      </c>
      <c r="F10" s="18">
        <f t="shared" si="0"/>
        <v>42.55</v>
      </c>
    </row>
    <row r="11" spans="1:6" x14ac:dyDescent="0.3">
      <c r="A11" s="12">
        <v>7</v>
      </c>
      <c r="B11" s="13" t="s">
        <v>14</v>
      </c>
      <c r="C11" s="13" t="s">
        <v>144</v>
      </c>
      <c r="D11" s="12">
        <v>1</v>
      </c>
      <c r="E11" s="9">
        <v>568</v>
      </c>
      <c r="F11" s="18">
        <f t="shared" si="0"/>
        <v>653.19999999999993</v>
      </c>
    </row>
    <row r="12" spans="1:6" x14ac:dyDescent="0.3">
      <c r="A12" s="12">
        <v>8</v>
      </c>
      <c r="B12" s="13" t="s">
        <v>15</v>
      </c>
      <c r="C12" s="13" t="s">
        <v>145</v>
      </c>
      <c r="D12" s="12">
        <v>2</v>
      </c>
      <c r="E12" s="9">
        <v>37</v>
      </c>
      <c r="F12" s="18">
        <f t="shared" si="0"/>
        <v>42.55</v>
      </c>
    </row>
    <row r="13" spans="1:6" x14ac:dyDescent="0.3">
      <c r="A13" s="12">
        <v>9</v>
      </c>
      <c r="B13" s="13" t="s">
        <v>16</v>
      </c>
      <c r="C13" s="13" t="s">
        <v>17</v>
      </c>
      <c r="D13" s="12">
        <v>2</v>
      </c>
      <c r="E13" s="9">
        <v>187</v>
      </c>
      <c r="F13" s="18">
        <f t="shared" si="0"/>
        <v>215.04999999999998</v>
      </c>
    </row>
    <row r="14" spans="1:6" x14ac:dyDescent="0.3">
      <c r="A14" s="12">
        <v>10</v>
      </c>
      <c r="B14" s="13" t="s">
        <v>18</v>
      </c>
      <c r="C14" s="13" t="s">
        <v>146</v>
      </c>
      <c r="D14" s="12">
        <v>2</v>
      </c>
      <c r="E14" s="9">
        <v>86</v>
      </c>
      <c r="F14" s="18">
        <f t="shared" si="0"/>
        <v>98.899999999999991</v>
      </c>
    </row>
    <row r="15" spans="1:6" ht="42" x14ac:dyDescent="0.3">
      <c r="A15" s="12">
        <v>11</v>
      </c>
      <c r="B15" s="13" t="s">
        <v>19</v>
      </c>
      <c r="C15" s="13" t="s">
        <v>20</v>
      </c>
      <c r="D15" s="12">
        <v>1</v>
      </c>
      <c r="E15" s="9">
        <v>2104</v>
      </c>
      <c r="F15" s="18">
        <f t="shared" si="0"/>
        <v>2419.6</v>
      </c>
    </row>
    <row r="16" spans="1:6" ht="28" x14ac:dyDescent="0.3">
      <c r="A16" s="12">
        <v>12</v>
      </c>
      <c r="B16" s="13" t="s">
        <v>21</v>
      </c>
      <c r="C16" s="13" t="s">
        <v>147</v>
      </c>
      <c r="D16" s="12">
        <v>1</v>
      </c>
      <c r="E16" s="9">
        <v>1078</v>
      </c>
      <c r="F16" s="18">
        <f t="shared" si="0"/>
        <v>1239.6999999999998</v>
      </c>
    </row>
    <row r="17" spans="1:6" x14ac:dyDescent="0.3">
      <c r="A17" s="12">
        <v>13</v>
      </c>
      <c r="B17" s="13" t="s">
        <v>148</v>
      </c>
      <c r="C17" s="13" t="s">
        <v>149</v>
      </c>
      <c r="D17" s="12">
        <v>4</v>
      </c>
      <c r="E17" s="9">
        <v>20</v>
      </c>
      <c r="F17" s="18">
        <f t="shared" si="0"/>
        <v>23</v>
      </c>
    </row>
    <row r="18" spans="1:6" x14ac:dyDescent="0.3">
      <c r="A18" s="12">
        <v>14</v>
      </c>
      <c r="B18" s="13" t="s">
        <v>22</v>
      </c>
      <c r="C18" s="13" t="s">
        <v>23</v>
      </c>
      <c r="D18" s="12">
        <v>1</v>
      </c>
      <c r="E18" s="9">
        <v>187</v>
      </c>
      <c r="F18" s="18">
        <f t="shared" si="0"/>
        <v>215.04999999999998</v>
      </c>
    </row>
    <row r="19" spans="1:6" x14ac:dyDescent="0.3">
      <c r="A19" s="12">
        <v>15</v>
      </c>
      <c r="B19" s="13" t="s">
        <v>24</v>
      </c>
      <c r="C19" s="13" t="s">
        <v>25</v>
      </c>
      <c r="D19" s="12">
        <v>1</v>
      </c>
      <c r="E19" s="9">
        <v>108</v>
      </c>
      <c r="F19" s="18">
        <f t="shared" si="0"/>
        <v>124.19999999999999</v>
      </c>
    </row>
    <row r="20" spans="1:6" x14ac:dyDescent="0.3">
      <c r="A20" s="12">
        <v>17</v>
      </c>
      <c r="B20" s="13" t="s">
        <v>26</v>
      </c>
      <c r="C20" s="13" t="s">
        <v>150</v>
      </c>
      <c r="D20" s="12">
        <v>1</v>
      </c>
      <c r="E20" s="9">
        <v>10</v>
      </c>
      <c r="F20" s="18">
        <f t="shared" si="0"/>
        <v>11.5</v>
      </c>
    </row>
    <row r="21" spans="1:6" x14ac:dyDescent="0.3">
      <c r="A21" s="12">
        <v>16</v>
      </c>
      <c r="B21" s="13" t="s">
        <v>27</v>
      </c>
      <c r="C21" s="13" t="s">
        <v>28</v>
      </c>
      <c r="D21" s="12">
        <v>1</v>
      </c>
      <c r="E21" s="9">
        <v>15</v>
      </c>
      <c r="F21" s="18">
        <f t="shared" si="0"/>
        <v>17.25</v>
      </c>
    </row>
    <row r="22" spans="1:6" x14ac:dyDescent="0.3">
      <c r="A22" s="12">
        <v>18</v>
      </c>
      <c r="B22" s="13" t="s">
        <v>29</v>
      </c>
      <c r="C22" s="13" t="s">
        <v>151</v>
      </c>
      <c r="D22" s="12">
        <v>2</v>
      </c>
      <c r="E22" s="9">
        <v>142</v>
      </c>
      <c r="F22" s="18">
        <f t="shared" si="0"/>
        <v>163.29999999999998</v>
      </c>
    </row>
    <row r="23" spans="1:6" ht="28" x14ac:dyDescent="0.3">
      <c r="A23" s="12">
        <v>19</v>
      </c>
      <c r="B23" s="13" t="s">
        <v>30</v>
      </c>
      <c r="C23" s="13" t="s">
        <v>152</v>
      </c>
      <c r="D23" s="12">
        <v>2</v>
      </c>
      <c r="E23" s="9">
        <v>633</v>
      </c>
      <c r="F23" s="18">
        <f t="shared" si="0"/>
        <v>727.94999999999993</v>
      </c>
    </row>
    <row r="24" spans="1:6" x14ac:dyDescent="0.3">
      <c r="A24" s="12">
        <v>20</v>
      </c>
      <c r="B24" s="13" t="s">
        <v>31</v>
      </c>
      <c r="C24" s="13" t="s">
        <v>153</v>
      </c>
      <c r="D24" s="12">
        <v>1</v>
      </c>
      <c r="E24" s="9">
        <v>35</v>
      </c>
      <c r="F24" s="18">
        <f t="shared" si="0"/>
        <v>40.25</v>
      </c>
    </row>
    <row r="25" spans="1:6" x14ac:dyDescent="0.3">
      <c r="A25" s="12">
        <v>21</v>
      </c>
      <c r="B25" s="13" t="s">
        <v>32</v>
      </c>
      <c r="C25" s="13" t="s">
        <v>33</v>
      </c>
      <c r="D25" s="12">
        <v>2</v>
      </c>
      <c r="E25" s="9">
        <v>233</v>
      </c>
      <c r="F25" s="18">
        <f t="shared" si="0"/>
        <v>267.95</v>
      </c>
    </row>
    <row r="26" spans="1:6" x14ac:dyDescent="0.3">
      <c r="A26" s="12">
        <v>21</v>
      </c>
      <c r="B26" s="13" t="s">
        <v>34</v>
      </c>
      <c r="C26" s="13" t="s">
        <v>35</v>
      </c>
      <c r="D26" s="12">
        <v>2</v>
      </c>
      <c r="E26" s="9">
        <v>194</v>
      </c>
      <c r="F26" s="18">
        <f t="shared" si="0"/>
        <v>223.1</v>
      </c>
    </row>
    <row r="27" spans="1:6" x14ac:dyDescent="0.3">
      <c r="A27" s="12">
        <v>22</v>
      </c>
      <c r="B27" s="13" t="s">
        <v>36</v>
      </c>
      <c r="C27" s="13" t="s">
        <v>37</v>
      </c>
      <c r="D27" s="12">
        <v>1</v>
      </c>
      <c r="E27" s="9">
        <v>746</v>
      </c>
      <c r="F27" s="18">
        <f t="shared" si="0"/>
        <v>857.9</v>
      </c>
    </row>
    <row r="28" spans="1:6" x14ac:dyDescent="0.3">
      <c r="A28" s="12">
        <v>22</v>
      </c>
      <c r="B28" s="13" t="s">
        <v>38</v>
      </c>
      <c r="C28" s="13" t="s">
        <v>39</v>
      </c>
      <c r="D28" s="12">
        <v>1</v>
      </c>
      <c r="E28" s="9">
        <v>746</v>
      </c>
      <c r="F28" s="18">
        <f t="shared" si="0"/>
        <v>857.9</v>
      </c>
    </row>
    <row r="29" spans="1:6" ht="28" x14ac:dyDescent="0.3">
      <c r="A29" s="12">
        <v>23</v>
      </c>
      <c r="B29" s="13" t="s">
        <v>40</v>
      </c>
      <c r="C29" s="13" t="s">
        <v>41</v>
      </c>
      <c r="D29" s="12">
        <v>2</v>
      </c>
      <c r="E29" s="9">
        <v>216</v>
      </c>
      <c r="F29" s="18">
        <f t="shared" si="0"/>
        <v>248.39999999999998</v>
      </c>
    </row>
    <row r="30" spans="1:6" x14ac:dyDescent="0.3">
      <c r="A30" s="12">
        <v>24</v>
      </c>
      <c r="B30" s="13" t="s">
        <v>154</v>
      </c>
      <c r="C30" s="13" t="s">
        <v>155</v>
      </c>
      <c r="D30" s="12">
        <v>2</v>
      </c>
      <c r="E30" s="9">
        <v>162</v>
      </c>
      <c r="F30" s="18">
        <f t="shared" si="0"/>
        <v>186.29999999999998</v>
      </c>
    </row>
    <row r="31" spans="1:6" x14ac:dyDescent="0.3">
      <c r="A31" s="12">
        <v>25</v>
      </c>
      <c r="B31" s="13" t="s">
        <v>42</v>
      </c>
      <c r="C31" s="13" t="s">
        <v>43</v>
      </c>
      <c r="D31" s="12">
        <v>2</v>
      </c>
      <c r="E31" s="9">
        <v>232</v>
      </c>
      <c r="F31" s="18">
        <f t="shared" si="0"/>
        <v>266.79999999999995</v>
      </c>
    </row>
    <row r="32" spans="1:6" x14ac:dyDescent="0.3">
      <c r="A32" s="12">
        <v>25</v>
      </c>
      <c r="B32" s="13" t="s">
        <v>44</v>
      </c>
      <c r="C32" s="13" t="s">
        <v>45</v>
      </c>
      <c r="D32" s="12">
        <v>1</v>
      </c>
      <c r="E32" s="9">
        <v>232</v>
      </c>
      <c r="F32" s="18">
        <f t="shared" si="0"/>
        <v>266.79999999999995</v>
      </c>
    </row>
    <row r="33" spans="1:6" ht="28" x14ac:dyDescent="0.3">
      <c r="A33" s="12">
        <v>26</v>
      </c>
      <c r="B33" s="13" t="s">
        <v>46</v>
      </c>
      <c r="C33" s="13" t="s">
        <v>156</v>
      </c>
      <c r="D33" s="12">
        <v>1</v>
      </c>
      <c r="E33" s="9">
        <v>969</v>
      </c>
      <c r="F33" s="18">
        <f t="shared" si="0"/>
        <v>1114.3499999999999</v>
      </c>
    </row>
    <row r="34" spans="1:6" ht="28" x14ac:dyDescent="0.3">
      <c r="A34" s="12">
        <v>27</v>
      </c>
      <c r="B34" s="13" t="s">
        <v>47</v>
      </c>
      <c r="C34" s="13" t="s">
        <v>157</v>
      </c>
      <c r="D34" s="12">
        <v>4</v>
      </c>
      <c r="E34" s="9">
        <v>353</v>
      </c>
      <c r="F34" s="18">
        <f t="shared" si="0"/>
        <v>405.95</v>
      </c>
    </row>
    <row r="35" spans="1:6" x14ac:dyDescent="0.3">
      <c r="A35" s="12">
        <v>28</v>
      </c>
      <c r="B35" s="13" t="s">
        <v>48</v>
      </c>
      <c r="C35" s="13" t="s">
        <v>158</v>
      </c>
      <c r="D35" s="12">
        <v>1</v>
      </c>
      <c r="E35" s="9">
        <v>143</v>
      </c>
      <c r="F35" s="18">
        <f t="shared" si="0"/>
        <v>164.45</v>
      </c>
    </row>
    <row r="36" spans="1:6" x14ac:dyDescent="0.3">
      <c r="A36" s="12">
        <v>29</v>
      </c>
      <c r="B36" s="13" t="s">
        <v>49</v>
      </c>
      <c r="C36" s="13" t="s">
        <v>50</v>
      </c>
      <c r="D36" s="12">
        <v>1</v>
      </c>
      <c r="E36" s="9">
        <v>15</v>
      </c>
      <c r="F36" s="18">
        <f t="shared" si="0"/>
        <v>17.25</v>
      </c>
    </row>
    <row r="37" spans="1:6" x14ac:dyDescent="0.3">
      <c r="A37" s="12">
        <v>30</v>
      </c>
      <c r="B37" s="13" t="s">
        <v>51</v>
      </c>
      <c r="C37" s="13" t="s">
        <v>52</v>
      </c>
      <c r="D37" s="12">
        <v>1</v>
      </c>
      <c r="E37" s="9">
        <v>836</v>
      </c>
      <c r="F37" s="18">
        <f t="shared" si="0"/>
        <v>961.4</v>
      </c>
    </row>
    <row r="38" spans="1:6" x14ac:dyDescent="0.3">
      <c r="A38" s="12">
        <v>31</v>
      </c>
      <c r="B38" s="13" t="s">
        <v>53</v>
      </c>
      <c r="C38" s="13" t="s">
        <v>54</v>
      </c>
      <c r="D38" s="12">
        <v>1</v>
      </c>
      <c r="E38" s="9">
        <v>837</v>
      </c>
      <c r="F38" s="18">
        <f t="shared" si="0"/>
        <v>962.55</v>
      </c>
    </row>
    <row r="39" spans="1:6" x14ac:dyDescent="0.3">
      <c r="A39" s="12">
        <v>32</v>
      </c>
      <c r="B39" s="13" t="s">
        <v>55</v>
      </c>
      <c r="C39" s="13" t="s">
        <v>56</v>
      </c>
      <c r="D39" s="12">
        <v>2</v>
      </c>
      <c r="E39" s="9">
        <v>9</v>
      </c>
      <c r="F39" s="18">
        <f t="shared" si="0"/>
        <v>10.35</v>
      </c>
    </row>
    <row r="40" spans="1:6" x14ac:dyDescent="0.3">
      <c r="A40" s="12">
        <v>32</v>
      </c>
      <c r="B40" s="13" t="s">
        <v>57</v>
      </c>
      <c r="C40" s="13" t="s">
        <v>58</v>
      </c>
      <c r="D40" s="12">
        <v>2</v>
      </c>
      <c r="E40" s="9">
        <v>9</v>
      </c>
      <c r="F40" s="18">
        <f t="shared" si="0"/>
        <v>10.35</v>
      </c>
    </row>
    <row r="41" spans="1:6" ht="28" x14ac:dyDescent="0.3">
      <c r="A41" s="12">
        <v>32</v>
      </c>
      <c r="B41" s="13" t="s">
        <v>59</v>
      </c>
      <c r="C41" s="13" t="s">
        <v>60</v>
      </c>
      <c r="D41" s="12">
        <v>2</v>
      </c>
      <c r="E41" s="9">
        <v>9</v>
      </c>
      <c r="F41" s="18">
        <f t="shared" si="0"/>
        <v>10.35</v>
      </c>
    </row>
    <row r="42" spans="1:6" x14ac:dyDescent="0.3">
      <c r="A42" s="1"/>
      <c r="B42" s="1"/>
      <c r="C42" s="1"/>
      <c r="D42" s="1"/>
      <c r="E42" s="3"/>
      <c r="F42" s="3"/>
    </row>
    <row r="43" spans="1:6" x14ac:dyDescent="0.3">
      <c r="A43" s="1"/>
      <c r="B43" s="1"/>
      <c r="C43" s="1"/>
      <c r="D43" s="1"/>
      <c r="E43" s="3"/>
      <c r="F43" s="3"/>
    </row>
    <row r="44" spans="1:6" x14ac:dyDescent="0.3">
      <c r="A44" s="1"/>
      <c r="B44" s="1"/>
      <c r="C44" s="1"/>
      <c r="D44" s="1"/>
      <c r="E44" s="3"/>
      <c r="F44" s="3"/>
    </row>
    <row r="45" spans="1:6" x14ac:dyDescent="0.3">
      <c r="A45" s="1"/>
      <c r="B45" s="1"/>
      <c r="C45" s="1"/>
      <c r="D45" s="1"/>
      <c r="E45" s="3"/>
      <c r="F45" s="3"/>
    </row>
    <row r="46" spans="1:6" x14ac:dyDescent="0.3">
      <c r="A46" s="1"/>
      <c r="B46" s="1"/>
      <c r="C46" s="1"/>
      <c r="D46" s="1"/>
      <c r="E46" s="3"/>
      <c r="F46" s="3"/>
    </row>
    <row r="47" spans="1:6" x14ac:dyDescent="0.3">
      <c r="A47" s="1"/>
      <c r="B47" s="1"/>
      <c r="C47" s="1"/>
      <c r="D47" s="1"/>
      <c r="E47" s="3"/>
      <c r="F47" s="3"/>
    </row>
    <row r="48" spans="1:6" x14ac:dyDescent="0.3">
      <c r="A48" s="1"/>
      <c r="B48" s="1"/>
      <c r="C48" s="1"/>
      <c r="D48" s="1"/>
      <c r="E48" s="3"/>
      <c r="F48" s="3"/>
    </row>
    <row r="49" spans="1:6" x14ac:dyDescent="0.3">
      <c r="A49" s="1"/>
      <c r="B49" s="1"/>
      <c r="C49" s="1"/>
      <c r="D49" s="1"/>
      <c r="E49" s="3"/>
      <c r="F49" s="3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9"/>
  <sheetViews>
    <sheetView workbookViewId="0">
      <selection activeCell="C20" sqref="C20"/>
    </sheetView>
  </sheetViews>
  <sheetFormatPr defaultRowHeight="14" x14ac:dyDescent="0.3"/>
  <cols>
    <col min="1" max="1" width="15.25" customWidth="1"/>
    <col min="2" max="2" width="17.58203125" customWidth="1"/>
    <col min="3" max="3" width="32.83203125" customWidth="1"/>
    <col min="4" max="4" width="13.33203125" customWidth="1"/>
    <col min="5" max="5" width="0" style="2" hidden="1" customWidth="1"/>
    <col min="6" max="6" width="17" style="2" customWidth="1"/>
  </cols>
  <sheetData>
    <row r="1" spans="1:6" x14ac:dyDescent="0.3">
      <c r="A1" s="33" t="s">
        <v>349</v>
      </c>
      <c r="B1" s="34"/>
      <c r="C1" s="34"/>
      <c r="D1" s="34"/>
      <c r="E1" s="34"/>
      <c r="F1" s="34"/>
    </row>
    <row r="2" spans="1:6" x14ac:dyDescent="0.3">
      <c r="A2" s="41" t="s">
        <v>628</v>
      </c>
      <c r="B2" s="34"/>
      <c r="C2" s="34"/>
      <c r="D2" s="34"/>
      <c r="E2" s="34"/>
      <c r="F2" s="34"/>
    </row>
    <row r="3" spans="1:6" ht="14.5" thickBot="1" x14ac:dyDescent="0.35">
      <c r="A3" s="41" t="s">
        <v>948</v>
      </c>
      <c r="B3" s="34" t="s">
        <v>949</v>
      </c>
      <c r="C3" s="34"/>
      <c r="D3" s="34"/>
      <c r="E3" s="34"/>
      <c r="F3" s="34"/>
    </row>
    <row r="4" spans="1:6" ht="40" customHeight="1" x14ac:dyDescent="0.3">
      <c r="A4" s="16" t="s">
        <v>0</v>
      </c>
      <c r="B4" s="16" t="s">
        <v>1</v>
      </c>
      <c r="C4" s="16" t="s">
        <v>2</v>
      </c>
      <c r="D4" s="16" t="s">
        <v>142</v>
      </c>
      <c r="E4" s="4" t="s">
        <v>347</v>
      </c>
      <c r="F4" s="16" t="s">
        <v>956</v>
      </c>
    </row>
    <row r="5" spans="1:6" x14ac:dyDescent="0.3">
      <c r="A5" s="12">
        <v>1</v>
      </c>
      <c r="B5" s="13" t="s">
        <v>260</v>
      </c>
      <c r="C5" s="13" t="s">
        <v>261</v>
      </c>
      <c r="D5" s="12">
        <v>2</v>
      </c>
      <c r="E5" s="9">
        <v>31</v>
      </c>
      <c r="F5" s="18">
        <f>(E5*1.15)</f>
        <v>35.65</v>
      </c>
    </row>
    <row r="6" spans="1:6" x14ac:dyDescent="0.3">
      <c r="A6" s="12">
        <v>2</v>
      </c>
      <c r="B6" s="13" t="s">
        <v>262</v>
      </c>
      <c r="C6" s="13" t="s">
        <v>263</v>
      </c>
      <c r="D6" s="12">
        <v>1</v>
      </c>
      <c r="E6" s="9">
        <v>30</v>
      </c>
      <c r="F6" s="18">
        <f t="shared" ref="F6:F59" si="0">(E6*1.15)</f>
        <v>34.5</v>
      </c>
    </row>
    <row r="7" spans="1:6" x14ac:dyDescent="0.3">
      <c r="A7" s="12">
        <v>2</v>
      </c>
      <c r="B7" s="13" t="s">
        <v>264</v>
      </c>
      <c r="C7" s="13" t="s">
        <v>265</v>
      </c>
      <c r="D7" s="12">
        <v>1</v>
      </c>
      <c r="E7" s="9">
        <v>21</v>
      </c>
      <c r="F7" s="18">
        <f t="shared" si="0"/>
        <v>24.15</v>
      </c>
    </row>
    <row r="8" spans="1:6" x14ac:dyDescent="0.3">
      <c r="A8" s="12">
        <v>3</v>
      </c>
      <c r="B8" s="13" t="s">
        <v>266</v>
      </c>
      <c r="C8" s="13" t="s">
        <v>267</v>
      </c>
      <c r="D8" s="12">
        <v>1</v>
      </c>
      <c r="E8" s="9">
        <v>76</v>
      </c>
      <c r="F8" s="18">
        <f t="shared" si="0"/>
        <v>87.399999999999991</v>
      </c>
    </row>
    <row r="9" spans="1:6" x14ac:dyDescent="0.3">
      <c r="A9" s="12">
        <v>3</v>
      </c>
      <c r="B9" s="13" t="s">
        <v>268</v>
      </c>
      <c r="C9" s="13" t="s">
        <v>269</v>
      </c>
      <c r="D9" s="12">
        <v>1</v>
      </c>
      <c r="E9" s="9">
        <v>85</v>
      </c>
      <c r="F9" s="18">
        <f t="shared" si="0"/>
        <v>97.749999999999986</v>
      </c>
    </row>
    <row r="10" spans="1:6" x14ac:dyDescent="0.3">
      <c r="A10" s="12" t="s">
        <v>270</v>
      </c>
      <c r="B10" s="13" t="s">
        <v>271</v>
      </c>
      <c r="C10" s="13" t="s">
        <v>272</v>
      </c>
      <c r="D10" s="12">
        <v>1</v>
      </c>
      <c r="E10" s="9">
        <v>133</v>
      </c>
      <c r="F10" s="18">
        <f t="shared" si="0"/>
        <v>152.94999999999999</v>
      </c>
    </row>
    <row r="11" spans="1:6" x14ac:dyDescent="0.3">
      <c r="A11" s="12" t="s">
        <v>270</v>
      </c>
      <c r="B11" s="13" t="s">
        <v>273</v>
      </c>
      <c r="C11" s="13" t="s">
        <v>274</v>
      </c>
      <c r="D11" s="12">
        <v>1</v>
      </c>
      <c r="E11" s="9">
        <v>133</v>
      </c>
      <c r="F11" s="18">
        <f t="shared" si="0"/>
        <v>152.94999999999999</v>
      </c>
    </row>
    <row r="12" spans="1:6" x14ac:dyDescent="0.3">
      <c r="A12" s="12" t="s">
        <v>270</v>
      </c>
      <c r="B12" s="13" t="s">
        <v>275</v>
      </c>
      <c r="C12" s="13" t="s">
        <v>276</v>
      </c>
      <c r="D12" s="12">
        <v>1</v>
      </c>
      <c r="E12" s="9">
        <v>133</v>
      </c>
      <c r="F12" s="18">
        <f t="shared" si="0"/>
        <v>152.94999999999999</v>
      </c>
    </row>
    <row r="13" spans="1:6" x14ac:dyDescent="0.3">
      <c r="A13" s="12" t="s">
        <v>270</v>
      </c>
      <c r="B13" s="13" t="s">
        <v>277</v>
      </c>
      <c r="C13" s="13" t="s">
        <v>278</v>
      </c>
      <c r="D13" s="12">
        <v>1</v>
      </c>
      <c r="E13" s="9">
        <v>133</v>
      </c>
      <c r="F13" s="18">
        <f t="shared" si="0"/>
        <v>152.94999999999999</v>
      </c>
    </row>
    <row r="14" spans="1:6" x14ac:dyDescent="0.3">
      <c r="A14" s="12">
        <v>4</v>
      </c>
      <c r="B14" s="13" t="s">
        <v>279</v>
      </c>
      <c r="C14" s="13" t="s">
        <v>280</v>
      </c>
      <c r="D14" s="12">
        <v>1</v>
      </c>
      <c r="E14" s="9">
        <v>232</v>
      </c>
      <c r="F14" s="18">
        <f t="shared" si="0"/>
        <v>266.79999999999995</v>
      </c>
    </row>
    <row r="15" spans="1:6" x14ac:dyDescent="0.3">
      <c r="A15" s="12">
        <v>4</v>
      </c>
      <c r="B15" s="13" t="s">
        <v>281</v>
      </c>
      <c r="C15" s="13" t="s">
        <v>282</v>
      </c>
      <c r="D15" s="12">
        <v>1</v>
      </c>
      <c r="E15" s="9">
        <v>232</v>
      </c>
      <c r="F15" s="18">
        <f t="shared" si="0"/>
        <v>266.79999999999995</v>
      </c>
    </row>
    <row r="16" spans="1:6" x14ac:dyDescent="0.3">
      <c r="A16" s="12">
        <v>5</v>
      </c>
      <c r="B16" s="13" t="s">
        <v>283</v>
      </c>
      <c r="C16" s="13" t="s">
        <v>284</v>
      </c>
      <c r="D16" s="12">
        <v>2</v>
      </c>
      <c r="E16" s="9">
        <v>180</v>
      </c>
      <c r="F16" s="18">
        <f t="shared" si="0"/>
        <v>206.99999999999997</v>
      </c>
    </row>
    <row r="17" spans="1:6" x14ac:dyDescent="0.3">
      <c r="A17" s="12">
        <v>6</v>
      </c>
      <c r="B17" s="13" t="s">
        <v>285</v>
      </c>
      <c r="C17" s="13" t="s">
        <v>286</v>
      </c>
      <c r="D17" s="12">
        <v>2</v>
      </c>
      <c r="E17" s="9">
        <v>15</v>
      </c>
      <c r="F17" s="18">
        <f t="shared" si="0"/>
        <v>17.25</v>
      </c>
    </row>
    <row r="18" spans="1:6" x14ac:dyDescent="0.3">
      <c r="A18" s="12">
        <v>7</v>
      </c>
      <c r="B18" s="13" t="s">
        <v>287</v>
      </c>
      <c r="C18" s="13" t="s">
        <v>288</v>
      </c>
      <c r="D18" s="12">
        <v>4</v>
      </c>
      <c r="E18" s="9">
        <v>28</v>
      </c>
      <c r="F18" s="18">
        <f t="shared" si="0"/>
        <v>32.199999999999996</v>
      </c>
    </row>
    <row r="19" spans="1:6" ht="28" x14ac:dyDescent="0.3">
      <c r="A19" s="12">
        <v>8</v>
      </c>
      <c r="B19" s="13" t="s">
        <v>289</v>
      </c>
      <c r="C19" s="13" t="s">
        <v>290</v>
      </c>
      <c r="D19" s="12">
        <v>2</v>
      </c>
      <c r="E19" s="9">
        <v>34</v>
      </c>
      <c r="F19" s="18">
        <f t="shared" si="0"/>
        <v>39.099999999999994</v>
      </c>
    </row>
    <row r="20" spans="1:6" x14ac:dyDescent="0.3">
      <c r="A20" s="12">
        <v>9</v>
      </c>
      <c r="B20" s="13" t="s">
        <v>291</v>
      </c>
      <c r="C20" s="13" t="s">
        <v>292</v>
      </c>
      <c r="D20" s="12">
        <v>1</v>
      </c>
      <c r="E20" s="9">
        <v>141</v>
      </c>
      <c r="F20" s="18">
        <f t="shared" si="0"/>
        <v>162.14999999999998</v>
      </c>
    </row>
    <row r="21" spans="1:6" x14ac:dyDescent="0.3">
      <c r="A21" s="12">
        <v>9</v>
      </c>
      <c r="B21" s="13" t="s">
        <v>293</v>
      </c>
      <c r="C21" s="13" t="s">
        <v>294</v>
      </c>
      <c r="D21" s="12">
        <v>1</v>
      </c>
      <c r="E21" s="9">
        <v>144</v>
      </c>
      <c r="F21" s="18">
        <f t="shared" si="0"/>
        <v>165.6</v>
      </c>
    </row>
    <row r="22" spans="1:6" x14ac:dyDescent="0.3">
      <c r="A22" s="12">
        <v>9</v>
      </c>
      <c r="B22" s="13" t="s">
        <v>295</v>
      </c>
      <c r="C22" s="13" t="s">
        <v>296</v>
      </c>
      <c r="D22" s="12">
        <v>1</v>
      </c>
      <c r="E22" s="9">
        <v>148</v>
      </c>
      <c r="F22" s="18">
        <f t="shared" si="0"/>
        <v>170.2</v>
      </c>
    </row>
    <row r="23" spans="1:6" x14ac:dyDescent="0.3">
      <c r="A23" s="12">
        <v>9</v>
      </c>
      <c r="B23" s="13" t="s">
        <v>297</v>
      </c>
      <c r="C23" s="13" t="s">
        <v>298</v>
      </c>
      <c r="D23" s="12">
        <v>1</v>
      </c>
      <c r="E23" s="9">
        <v>149</v>
      </c>
      <c r="F23" s="18">
        <f t="shared" si="0"/>
        <v>171.35</v>
      </c>
    </row>
    <row r="24" spans="1:6" x14ac:dyDescent="0.3">
      <c r="A24" s="12">
        <v>10</v>
      </c>
      <c r="B24" s="13" t="s">
        <v>299</v>
      </c>
      <c r="C24" s="13" t="s">
        <v>300</v>
      </c>
      <c r="D24" s="12">
        <v>1</v>
      </c>
      <c r="E24" s="9">
        <v>141</v>
      </c>
      <c r="F24" s="18">
        <f t="shared" si="0"/>
        <v>162.14999999999998</v>
      </c>
    </row>
    <row r="25" spans="1:6" x14ac:dyDescent="0.3">
      <c r="A25" s="12">
        <v>10</v>
      </c>
      <c r="B25" s="13" t="s">
        <v>301</v>
      </c>
      <c r="C25" s="13" t="s">
        <v>302</v>
      </c>
      <c r="D25" s="12">
        <v>1</v>
      </c>
      <c r="E25" s="9">
        <v>144</v>
      </c>
      <c r="F25" s="18">
        <f t="shared" si="0"/>
        <v>165.6</v>
      </c>
    </row>
    <row r="26" spans="1:6" x14ac:dyDescent="0.3">
      <c r="A26" s="12">
        <v>10</v>
      </c>
      <c r="B26" s="13" t="s">
        <v>303</v>
      </c>
      <c r="C26" s="13" t="s">
        <v>304</v>
      </c>
      <c r="D26" s="12">
        <v>1</v>
      </c>
      <c r="E26" s="9">
        <v>148</v>
      </c>
      <c r="F26" s="18">
        <f t="shared" si="0"/>
        <v>170.2</v>
      </c>
    </row>
    <row r="27" spans="1:6" x14ac:dyDescent="0.3">
      <c r="A27" s="12">
        <v>10</v>
      </c>
      <c r="B27" s="13" t="s">
        <v>305</v>
      </c>
      <c r="C27" s="13" t="s">
        <v>306</v>
      </c>
      <c r="D27" s="12">
        <v>1</v>
      </c>
      <c r="E27" s="9">
        <v>149</v>
      </c>
      <c r="F27" s="18">
        <f t="shared" si="0"/>
        <v>171.35</v>
      </c>
    </row>
    <row r="28" spans="1:6" x14ac:dyDescent="0.3">
      <c r="A28" s="12" t="s">
        <v>307</v>
      </c>
      <c r="B28" s="13" t="s">
        <v>308</v>
      </c>
      <c r="C28" s="13" t="s">
        <v>309</v>
      </c>
      <c r="D28" s="12">
        <v>1</v>
      </c>
      <c r="E28" s="9">
        <v>426</v>
      </c>
      <c r="F28" s="18">
        <f t="shared" si="0"/>
        <v>489.9</v>
      </c>
    </row>
    <row r="29" spans="1:6" x14ac:dyDescent="0.3">
      <c r="A29" s="12" t="s">
        <v>307</v>
      </c>
      <c r="B29" s="13" t="s">
        <v>310</v>
      </c>
      <c r="C29" s="13" t="s">
        <v>311</v>
      </c>
      <c r="D29" s="12">
        <v>1</v>
      </c>
      <c r="E29" s="9">
        <v>426</v>
      </c>
      <c r="F29" s="18">
        <f t="shared" si="0"/>
        <v>489.9</v>
      </c>
    </row>
    <row r="30" spans="1:6" x14ac:dyDescent="0.3">
      <c r="A30" s="12" t="s">
        <v>307</v>
      </c>
      <c r="B30" s="13" t="s">
        <v>312</v>
      </c>
      <c r="C30" s="13" t="s">
        <v>313</v>
      </c>
      <c r="D30" s="12">
        <v>1</v>
      </c>
      <c r="E30" s="9">
        <v>426</v>
      </c>
      <c r="F30" s="18">
        <f t="shared" si="0"/>
        <v>489.9</v>
      </c>
    </row>
    <row r="31" spans="1:6" x14ac:dyDescent="0.3">
      <c r="A31" s="12" t="s">
        <v>307</v>
      </c>
      <c r="B31" s="13" t="s">
        <v>314</v>
      </c>
      <c r="C31" s="13" t="s">
        <v>315</v>
      </c>
      <c r="D31" s="12">
        <v>1</v>
      </c>
      <c r="E31" s="9">
        <v>426</v>
      </c>
      <c r="F31" s="18">
        <f t="shared" si="0"/>
        <v>489.9</v>
      </c>
    </row>
    <row r="32" spans="1:6" x14ac:dyDescent="0.3">
      <c r="A32" s="12">
        <v>11</v>
      </c>
      <c r="B32" s="13" t="s">
        <v>316</v>
      </c>
      <c r="C32" s="13" t="s">
        <v>317</v>
      </c>
      <c r="D32" s="12">
        <v>2</v>
      </c>
      <c r="E32" s="9">
        <v>129</v>
      </c>
      <c r="F32" s="18">
        <f t="shared" si="0"/>
        <v>148.35</v>
      </c>
    </row>
    <row r="33" spans="1:6" x14ac:dyDescent="0.3">
      <c r="A33" s="12">
        <v>12</v>
      </c>
      <c r="B33" s="13" t="s">
        <v>32</v>
      </c>
      <c r="C33" s="13" t="s">
        <v>33</v>
      </c>
      <c r="D33" s="12">
        <v>2</v>
      </c>
      <c r="E33" s="9">
        <v>233</v>
      </c>
      <c r="F33" s="18">
        <f t="shared" si="0"/>
        <v>267.95</v>
      </c>
    </row>
    <row r="34" spans="1:6" x14ac:dyDescent="0.3">
      <c r="A34" s="12">
        <v>12</v>
      </c>
      <c r="B34" s="13" t="s">
        <v>34</v>
      </c>
      <c r="C34" s="13" t="s">
        <v>35</v>
      </c>
      <c r="D34" s="12">
        <v>2</v>
      </c>
      <c r="E34" s="9">
        <v>194</v>
      </c>
      <c r="F34" s="18">
        <f t="shared" si="0"/>
        <v>223.1</v>
      </c>
    </row>
    <row r="35" spans="1:6" x14ac:dyDescent="0.3">
      <c r="A35" s="12">
        <v>13</v>
      </c>
      <c r="B35" s="13" t="s">
        <v>36</v>
      </c>
      <c r="C35" s="13" t="s">
        <v>37</v>
      </c>
      <c r="D35" s="12">
        <v>2</v>
      </c>
      <c r="E35" s="9">
        <v>746</v>
      </c>
      <c r="F35" s="18">
        <f t="shared" si="0"/>
        <v>857.9</v>
      </c>
    </row>
    <row r="36" spans="1:6" x14ac:dyDescent="0.3">
      <c r="A36" s="12">
        <v>13</v>
      </c>
      <c r="B36" s="13" t="s">
        <v>38</v>
      </c>
      <c r="C36" s="13" t="s">
        <v>39</v>
      </c>
      <c r="D36" s="12">
        <v>2</v>
      </c>
      <c r="E36" s="9">
        <v>746</v>
      </c>
      <c r="F36" s="18">
        <f t="shared" si="0"/>
        <v>857.9</v>
      </c>
    </row>
    <row r="37" spans="1:6" x14ac:dyDescent="0.3">
      <c r="A37" s="12">
        <v>14</v>
      </c>
      <c r="B37" s="13" t="s">
        <v>63</v>
      </c>
      <c r="C37" s="13" t="s">
        <v>64</v>
      </c>
      <c r="D37" s="12">
        <v>2</v>
      </c>
      <c r="E37" s="9">
        <v>11</v>
      </c>
      <c r="F37" s="18">
        <f t="shared" si="0"/>
        <v>12.649999999999999</v>
      </c>
    </row>
    <row r="38" spans="1:6" x14ac:dyDescent="0.3">
      <c r="A38" s="12">
        <v>15</v>
      </c>
      <c r="B38" s="13" t="s">
        <v>16</v>
      </c>
      <c r="C38" s="13" t="s">
        <v>133</v>
      </c>
      <c r="D38" s="12">
        <v>2</v>
      </c>
      <c r="E38" s="9">
        <v>187</v>
      </c>
      <c r="F38" s="18">
        <f t="shared" si="0"/>
        <v>215.04999999999998</v>
      </c>
    </row>
    <row r="39" spans="1:6" ht="28" x14ac:dyDescent="0.3">
      <c r="A39" s="12">
        <v>16</v>
      </c>
      <c r="B39" s="13" t="s">
        <v>318</v>
      </c>
      <c r="C39" s="13" t="s">
        <v>319</v>
      </c>
      <c r="D39" s="12">
        <v>2</v>
      </c>
      <c r="E39" s="9">
        <v>153</v>
      </c>
      <c r="F39" s="18">
        <f t="shared" si="0"/>
        <v>175.95</v>
      </c>
    </row>
    <row r="40" spans="1:6" x14ac:dyDescent="0.3">
      <c r="A40" s="12">
        <v>17</v>
      </c>
      <c r="B40" s="13" t="s">
        <v>49</v>
      </c>
      <c r="C40" s="13" t="s">
        <v>84</v>
      </c>
      <c r="D40" s="12">
        <v>4</v>
      </c>
      <c r="E40" s="9">
        <v>15</v>
      </c>
      <c r="F40" s="18">
        <f t="shared" si="0"/>
        <v>17.25</v>
      </c>
    </row>
    <row r="41" spans="1:6" x14ac:dyDescent="0.3">
      <c r="A41" s="12">
        <v>18</v>
      </c>
      <c r="B41" s="13" t="s">
        <v>49</v>
      </c>
      <c r="C41" s="13" t="s">
        <v>50</v>
      </c>
      <c r="D41" s="12">
        <v>4</v>
      </c>
      <c r="E41" s="9">
        <v>15</v>
      </c>
      <c r="F41" s="18">
        <f t="shared" si="0"/>
        <v>17.25</v>
      </c>
    </row>
    <row r="42" spans="1:6" ht="28" x14ac:dyDescent="0.3">
      <c r="A42" s="12">
        <v>19</v>
      </c>
      <c r="B42" s="13" t="s">
        <v>40</v>
      </c>
      <c r="C42" s="13" t="s">
        <v>41</v>
      </c>
      <c r="D42" s="12">
        <v>2</v>
      </c>
      <c r="E42" s="9">
        <v>216</v>
      </c>
      <c r="F42" s="18">
        <f t="shared" si="0"/>
        <v>248.39999999999998</v>
      </c>
    </row>
    <row r="43" spans="1:6" x14ac:dyDescent="0.3">
      <c r="A43" s="12">
        <v>20</v>
      </c>
      <c r="B43" s="13" t="s">
        <v>320</v>
      </c>
      <c r="C43" s="13" t="s">
        <v>321</v>
      </c>
      <c r="D43" s="12">
        <v>1</v>
      </c>
      <c r="E43" s="9">
        <v>202</v>
      </c>
      <c r="F43" s="18">
        <f t="shared" si="0"/>
        <v>232.29999999999998</v>
      </c>
    </row>
    <row r="44" spans="1:6" x14ac:dyDescent="0.3">
      <c r="A44" s="12">
        <v>20</v>
      </c>
      <c r="B44" s="13" t="s">
        <v>322</v>
      </c>
      <c r="C44" s="13" t="s">
        <v>323</v>
      </c>
      <c r="D44" s="12">
        <v>1</v>
      </c>
      <c r="E44" s="9">
        <v>202</v>
      </c>
      <c r="F44" s="18">
        <f t="shared" si="0"/>
        <v>232.29999999999998</v>
      </c>
    </row>
    <row r="45" spans="1:6" x14ac:dyDescent="0.3">
      <c r="A45" s="12">
        <v>21</v>
      </c>
      <c r="B45" s="13" t="s">
        <v>324</v>
      </c>
      <c r="C45" s="13" t="s">
        <v>325</v>
      </c>
      <c r="D45" s="12">
        <v>2</v>
      </c>
      <c r="E45" s="9">
        <v>16</v>
      </c>
      <c r="F45" s="18">
        <f t="shared" si="0"/>
        <v>18.399999999999999</v>
      </c>
    </row>
    <row r="46" spans="1:6" x14ac:dyDescent="0.3">
      <c r="A46" s="12">
        <v>21</v>
      </c>
      <c r="B46" s="13" t="s">
        <v>326</v>
      </c>
      <c r="C46" s="13" t="s">
        <v>327</v>
      </c>
      <c r="D46" s="12">
        <v>2</v>
      </c>
      <c r="E46" s="9">
        <v>18</v>
      </c>
      <c r="F46" s="18">
        <f t="shared" si="0"/>
        <v>20.7</v>
      </c>
    </row>
    <row r="47" spans="1:6" x14ac:dyDescent="0.3">
      <c r="A47" s="12">
        <v>21</v>
      </c>
      <c r="B47" s="13" t="s">
        <v>328</v>
      </c>
      <c r="C47" s="13" t="s">
        <v>329</v>
      </c>
      <c r="D47" s="12">
        <v>2</v>
      </c>
      <c r="E47" s="9">
        <v>18</v>
      </c>
      <c r="F47" s="18">
        <f t="shared" si="0"/>
        <v>20.7</v>
      </c>
    </row>
    <row r="48" spans="1:6" x14ac:dyDescent="0.3">
      <c r="A48" s="12">
        <v>21</v>
      </c>
      <c r="B48" s="13" t="s">
        <v>330</v>
      </c>
      <c r="C48" s="13" t="s">
        <v>331</v>
      </c>
      <c r="D48" s="12">
        <v>2</v>
      </c>
      <c r="E48" s="9">
        <v>21</v>
      </c>
      <c r="F48" s="18">
        <f t="shared" si="0"/>
        <v>24.15</v>
      </c>
    </row>
    <row r="49" spans="1:6" x14ac:dyDescent="0.3">
      <c r="A49" s="12">
        <v>22</v>
      </c>
      <c r="B49" s="13" t="s">
        <v>332</v>
      </c>
      <c r="C49" s="13" t="s">
        <v>116</v>
      </c>
      <c r="D49" s="12">
        <v>1</v>
      </c>
      <c r="E49" s="9">
        <v>250.63</v>
      </c>
      <c r="F49" s="18">
        <f t="shared" si="0"/>
        <v>288.22449999999998</v>
      </c>
    </row>
    <row r="50" spans="1:6" x14ac:dyDescent="0.3">
      <c r="A50" s="12">
        <v>22</v>
      </c>
      <c r="B50" s="13" t="s">
        <v>333</v>
      </c>
      <c r="C50" s="13" t="s">
        <v>118</v>
      </c>
      <c r="D50" s="12">
        <v>1</v>
      </c>
      <c r="E50" s="9">
        <v>290</v>
      </c>
      <c r="F50" s="18">
        <f t="shared" si="0"/>
        <v>333.5</v>
      </c>
    </row>
    <row r="51" spans="1:6" x14ac:dyDescent="0.3">
      <c r="A51" s="12">
        <v>22</v>
      </c>
      <c r="B51" s="13" t="s">
        <v>334</v>
      </c>
      <c r="C51" s="13" t="s">
        <v>120</v>
      </c>
      <c r="D51" s="12">
        <v>1</v>
      </c>
      <c r="E51" s="9">
        <v>290</v>
      </c>
      <c r="F51" s="18">
        <f t="shared" si="0"/>
        <v>333.5</v>
      </c>
    </row>
    <row r="52" spans="1:6" x14ac:dyDescent="0.3">
      <c r="A52" s="12">
        <v>22</v>
      </c>
      <c r="B52" s="13" t="s">
        <v>335</v>
      </c>
      <c r="C52" s="13" t="s">
        <v>122</v>
      </c>
      <c r="D52" s="12">
        <v>1</v>
      </c>
      <c r="E52" s="9">
        <v>290</v>
      </c>
      <c r="F52" s="18">
        <f t="shared" si="0"/>
        <v>333.5</v>
      </c>
    </row>
    <row r="53" spans="1:6" x14ac:dyDescent="0.3">
      <c r="A53" s="12">
        <v>23</v>
      </c>
      <c r="B53" s="13" t="s">
        <v>336</v>
      </c>
      <c r="C53" s="13" t="s">
        <v>337</v>
      </c>
      <c r="D53" s="12">
        <v>1</v>
      </c>
      <c r="E53" s="9">
        <v>690</v>
      </c>
      <c r="F53" s="18">
        <f t="shared" si="0"/>
        <v>793.49999999999989</v>
      </c>
    </row>
    <row r="54" spans="1:6" x14ac:dyDescent="0.3">
      <c r="A54" s="12">
        <v>23</v>
      </c>
      <c r="B54" s="13" t="s">
        <v>338</v>
      </c>
      <c r="C54" s="13" t="s">
        <v>339</v>
      </c>
      <c r="D54" s="12">
        <v>1</v>
      </c>
      <c r="E54" s="9">
        <v>690</v>
      </c>
      <c r="F54" s="18">
        <f t="shared" si="0"/>
        <v>793.49999999999989</v>
      </c>
    </row>
    <row r="55" spans="1:6" x14ac:dyDescent="0.3">
      <c r="A55" s="12">
        <v>23</v>
      </c>
      <c r="B55" s="13" t="s">
        <v>340</v>
      </c>
      <c r="C55" s="13" t="s">
        <v>341</v>
      </c>
      <c r="D55" s="12">
        <v>1</v>
      </c>
      <c r="E55" s="9">
        <v>690</v>
      </c>
      <c r="F55" s="18">
        <f t="shared" si="0"/>
        <v>793.49999999999989</v>
      </c>
    </row>
    <row r="56" spans="1:6" x14ac:dyDescent="0.3">
      <c r="A56" s="12">
        <v>23</v>
      </c>
      <c r="B56" s="13" t="s">
        <v>342</v>
      </c>
      <c r="C56" s="13" t="s">
        <v>343</v>
      </c>
      <c r="D56" s="12">
        <v>1</v>
      </c>
      <c r="E56" s="9">
        <v>690</v>
      </c>
      <c r="F56" s="18">
        <f t="shared" si="0"/>
        <v>793.49999999999989</v>
      </c>
    </row>
    <row r="57" spans="1:6" ht="28" x14ac:dyDescent="0.3">
      <c r="A57" s="12">
        <v>24</v>
      </c>
      <c r="B57" s="13" t="s">
        <v>344</v>
      </c>
      <c r="C57" s="13" t="s">
        <v>345</v>
      </c>
      <c r="D57" s="12">
        <v>2</v>
      </c>
      <c r="E57" s="9">
        <v>9</v>
      </c>
      <c r="F57" s="18">
        <f t="shared" si="0"/>
        <v>10.35</v>
      </c>
    </row>
    <row r="58" spans="1:6" x14ac:dyDescent="0.3">
      <c r="A58" s="12">
        <v>24</v>
      </c>
      <c r="B58" s="13" t="s">
        <v>172</v>
      </c>
      <c r="C58" s="13" t="s">
        <v>58</v>
      </c>
      <c r="D58" s="12">
        <v>2</v>
      </c>
      <c r="E58" s="9">
        <v>9</v>
      </c>
      <c r="F58" s="18">
        <f t="shared" si="0"/>
        <v>10.35</v>
      </c>
    </row>
    <row r="59" spans="1:6" x14ac:dyDescent="0.3">
      <c r="A59" s="12">
        <v>24</v>
      </c>
      <c r="B59" s="13" t="s">
        <v>55</v>
      </c>
      <c r="C59" s="13" t="s">
        <v>346</v>
      </c>
      <c r="D59" s="12">
        <v>2</v>
      </c>
      <c r="E59" s="9">
        <v>9</v>
      </c>
      <c r="F59" s="18">
        <f t="shared" si="0"/>
        <v>10.35</v>
      </c>
    </row>
  </sheetData>
  <mergeCells count="3">
    <mergeCell ref="A1:F1"/>
    <mergeCell ref="A2:F2"/>
    <mergeCell ref="A3:F3"/>
  </mergeCells>
  <pageMargins left="0.25" right="0.25" top="0.75" bottom="0.75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DC46-0895-4863-AECF-BB238D9533DC}">
  <sheetPr>
    <pageSetUpPr fitToPage="1"/>
  </sheetPr>
  <dimension ref="A1:E115"/>
  <sheetViews>
    <sheetView workbookViewId="0">
      <selection activeCell="A2" sqref="A2:E3"/>
    </sheetView>
  </sheetViews>
  <sheetFormatPr defaultRowHeight="14" x14ac:dyDescent="0.3"/>
  <cols>
    <col min="1" max="1" width="15.83203125" customWidth="1"/>
    <col min="2" max="2" width="16.83203125" customWidth="1"/>
    <col min="3" max="3" width="41.33203125" bestFit="1" customWidth="1"/>
    <col min="4" max="4" width="7.5" hidden="1" customWidth="1"/>
    <col min="5" max="5" width="21.4140625" customWidth="1"/>
  </cols>
  <sheetData>
    <row r="1" spans="1:5" x14ac:dyDescent="0.3">
      <c r="A1" s="33" t="s">
        <v>349</v>
      </c>
      <c r="B1" s="34"/>
      <c r="C1" s="34"/>
      <c r="D1" s="34"/>
      <c r="E1" s="34"/>
    </row>
    <row r="2" spans="1:5" x14ac:dyDescent="0.3">
      <c r="A2" s="41" t="s">
        <v>955</v>
      </c>
      <c r="B2" s="34"/>
      <c r="C2" s="34"/>
      <c r="D2" s="34"/>
      <c r="E2" s="34"/>
    </row>
    <row r="3" spans="1:5" ht="14.5" thickBot="1" x14ac:dyDescent="0.35">
      <c r="A3" s="41" t="s">
        <v>950</v>
      </c>
      <c r="B3" s="34" t="s">
        <v>951</v>
      </c>
      <c r="C3" s="34"/>
      <c r="D3" s="34"/>
      <c r="E3" s="34"/>
    </row>
    <row r="4" spans="1:5" ht="28" x14ac:dyDescent="0.3">
      <c r="A4" s="16" t="s">
        <v>750</v>
      </c>
      <c r="B4" s="16" t="s">
        <v>1</v>
      </c>
      <c r="C4" s="16" t="s">
        <v>2</v>
      </c>
      <c r="D4" s="4" t="s">
        <v>347</v>
      </c>
      <c r="E4" s="26" t="s">
        <v>956</v>
      </c>
    </row>
    <row r="5" spans="1:5" x14ac:dyDescent="0.3">
      <c r="A5" s="10" t="s">
        <v>929</v>
      </c>
      <c r="B5" s="10" t="s">
        <v>762</v>
      </c>
      <c r="C5" s="10" t="s">
        <v>763</v>
      </c>
      <c r="D5" s="10">
        <v>200</v>
      </c>
      <c r="E5" s="18">
        <f>(D5*1.15)</f>
        <v>229.99999999999997</v>
      </c>
    </row>
    <row r="6" spans="1:5" x14ac:dyDescent="0.3">
      <c r="A6" s="10"/>
      <c r="B6" s="10" t="s">
        <v>764</v>
      </c>
      <c r="C6" s="10" t="s">
        <v>765</v>
      </c>
      <c r="D6" s="10">
        <v>400</v>
      </c>
      <c r="E6" s="18">
        <f t="shared" ref="E6:E63" si="0">(D6*1.15)</f>
        <v>459.99999999999994</v>
      </c>
    </row>
    <row r="7" spans="1:5" x14ac:dyDescent="0.3">
      <c r="A7" s="10"/>
      <c r="B7" s="10" t="s">
        <v>766</v>
      </c>
      <c r="C7" s="10" t="s">
        <v>767</v>
      </c>
      <c r="D7" s="10">
        <v>50</v>
      </c>
      <c r="E7" s="18">
        <f t="shared" si="0"/>
        <v>57.499999999999993</v>
      </c>
    </row>
    <row r="8" spans="1:5" x14ac:dyDescent="0.3">
      <c r="A8" s="10"/>
      <c r="B8" s="10" t="s">
        <v>768</v>
      </c>
      <c r="C8" s="10" t="s">
        <v>769</v>
      </c>
      <c r="D8" s="10">
        <v>30</v>
      </c>
      <c r="E8" s="18">
        <f t="shared" si="0"/>
        <v>34.5</v>
      </c>
    </row>
    <row r="9" spans="1:5" x14ac:dyDescent="0.3">
      <c r="A9" s="10"/>
      <c r="B9" s="10" t="s">
        <v>770</v>
      </c>
      <c r="C9" s="10" t="s">
        <v>771</v>
      </c>
      <c r="D9" s="10">
        <v>30</v>
      </c>
      <c r="E9" s="18">
        <f t="shared" si="0"/>
        <v>34.5</v>
      </c>
    </row>
    <row r="10" spans="1:5" x14ac:dyDescent="0.3">
      <c r="A10" s="10"/>
      <c r="B10" s="10" t="s">
        <v>772</v>
      </c>
      <c r="C10" s="10" t="s">
        <v>773</v>
      </c>
      <c r="D10" s="10">
        <v>4</v>
      </c>
      <c r="E10" s="18">
        <f t="shared" si="0"/>
        <v>4.5999999999999996</v>
      </c>
    </row>
    <row r="11" spans="1:5" x14ac:dyDescent="0.3">
      <c r="A11" s="10"/>
      <c r="B11" s="10" t="s">
        <v>774</v>
      </c>
      <c r="C11" s="10" t="s">
        <v>775</v>
      </c>
      <c r="D11" s="10">
        <v>4</v>
      </c>
      <c r="E11" s="18">
        <f t="shared" si="0"/>
        <v>4.5999999999999996</v>
      </c>
    </row>
    <row r="12" spans="1:5" x14ac:dyDescent="0.3">
      <c r="A12" s="10"/>
      <c r="B12" s="10" t="s">
        <v>776</v>
      </c>
      <c r="C12" s="10" t="s">
        <v>777</v>
      </c>
      <c r="D12" s="10">
        <v>70</v>
      </c>
      <c r="E12" s="18">
        <f t="shared" si="0"/>
        <v>80.5</v>
      </c>
    </row>
    <row r="13" spans="1:5" x14ac:dyDescent="0.3">
      <c r="A13" s="10"/>
      <c r="B13" s="10" t="s">
        <v>778</v>
      </c>
      <c r="C13" s="10" t="s">
        <v>779</v>
      </c>
      <c r="D13" s="10">
        <v>75</v>
      </c>
      <c r="E13" s="18">
        <f t="shared" si="0"/>
        <v>86.25</v>
      </c>
    </row>
    <row r="14" spans="1:5" x14ac:dyDescent="0.3">
      <c r="A14" s="10"/>
      <c r="B14" s="10" t="s">
        <v>780</v>
      </c>
      <c r="C14" s="10" t="s">
        <v>781</v>
      </c>
      <c r="D14" s="10">
        <v>650</v>
      </c>
      <c r="E14" s="18">
        <f t="shared" si="0"/>
        <v>747.49999999999989</v>
      </c>
    </row>
    <row r="15" spans="1:5" x14ac:dyDescent="0.3">
      <c r="A15" s="10"/>
      <c r="B15" s="10" t="s">
        <v>782</v>
      </c>
      <c r="C15" s="10" t="s">
        <v>783</v>
      </c>
      <c r="D15" s="10">
        <v>670</v>
      </c>
      <c r="E15" s="18">
        <f t="shared" si="0"/>
        <v>770.49999999999989</v>
      </c>
    </row>
    <row r="16" spans="1:5" x14ac:dyDescent="0.3">
      <c r="A16" s="10"/>
      <c r="B16" s="10" t="s">
        <v>784</v>
      </c>
      <c r="C16" s="10" t="s">
        <v>785</v>
      </c>
      <c r="D16" s="10">
        <v>2200</v>
      </c>
      <c r="E16" s="18">
        <f t="shared" si="0"/>
        <v>2530</v>
      </c>
    </row>
    <row r="17" spans="1:5" x14ac:dyDescent="0.3">
      <c r="A17" s="10" t="s">
        <v>930</v>
      </c>
      <c r="B17" s="10" t="s">
        <v>786</v>
      </c>
      <c r="C17" s="10" t="s">
        <v>787</v>
      </c>
      <c r="D17" s="10">
        <v>5830</v>
      </c>
      <c r="E17" s="18">
        <f t="shared" si="0"/>
        <v>6704.4999999999991</v>
      </c>
    </row>
    <row r="18" spans="1:5" x14ac:dyDescent="0.3">
      <c r="A18" s="10"/>
      <c r="B18" s="10" t="s">
        <v>788</v>
      </c>
      <c r="C18" s="10" t="s">
        <v>789</v>
      </c>
      <c r="D18" s="10">
        <v>5830</v>
      </c>
      <c r="E18" s="18">
        <f t="shared" si="0"/>
        <v>6704.4999999999991</v>
      </c>
    </row>
    <row r="19" spans="1:5" x14ac:dyDescent="0.3">
      <c r="A19" s="10"/>
      <c r="B19" s="10" t="s">
        <v>790</v>
      </c>
      <c r="C19" s="10" t="s">
        <v>791</v>
      </c>
      <c r="D19" s="10">
        <v>5830</v>
      </c>
      <c r="E19" s="18">
        <f t="shared" si="0"/>
        <v>6704.4999999999991</v>
      </c>
    </row>
    <row r="20" spans="1:5" x14ac:dyDescent="0.3">
      <c r="A20" s="10"/>
      <c r="B20" s="10" t="s">
        <v>792</v>
      </c>
      <c r="C20" s="10" t="s">
        <v>793</v>
      </c>
      <c r="D20" s="10">
        <v>5830</v>
      </c>
      <c r="E20" s="18">
        <f t="shared" si="0"/>
        <v>6704.4999999999991</v>
      </c>
    </row>
    <row r="21" spans="1:5" x14ac:dyDescent="0.3">
      <c r="A21" s="10"/>
      <c r="B21" s="10" t="s">
        <v>794</v>
      </c>
      <c r="C21" s="10" t="s">
        <v>795</v>
      </c>
      <c r="D21" s="10">
        <v>150</v>
      </c>
      <c r="E21" s="18">
        <f t="shared" si="0"/>
        <v>172.5</v>
      </c>
    </row>
    <row r="22" spans="1:5" x14ac:dyDescent="0.3">
      <c r="A22" s="10"/>
      <c r="B22" s="10" t="s">
        <v>796</v>
      </c>
      <c r="C22" s="10" t="s">
        <v>797</v>
      </c>
      <c r="D22" s="10">
        <v>150</v>
      </c>
      <c r="E22" s="18">
        <f t="shared" si="0"/>
        <v>172.5</v>
      </c>
    </row>
    <row r="23" spans="1:5" x14ac:dyDescent="0.3">
      <c r="A23" s="10"/>
      <c r="B23" s="10" t="s">
        <v>798</v>
      </c>
      <c r="C23" s="10" t="s">
        <v>799</v>
      </c>
      <c r="D23" s="10">
        <v>380</v>
      </c>
      <c r="E23" s="18">
        <f t="shared" si="0"/>
        <v>436.99999999999994</v>
      </c>
    </row>
    <row r="24" spans="1:5" x14ac:dyDescent="0.3">
      <c r="A24" s="10"/>
      <c r="B24" s="10" t="s">
        <v>800</v>
      </c>
      <c r="C24" s="10" t="s">
        <v>801</v>
      </c>
      <c r="D24" s="10">
        <v>1200</v>
      </c>
      <c r="E24" s="18">
        <f t="shared" si="0"/>
        <v>1380</v>
      </c>
    </row>
    <row r="25" spans="1:5" x14ac:dyDescent="0.3">
      <c r="A25" s="10"/>
      <c r="B25" s="10" t="s">
        <v>802</v>
      </c>
      <c r="C25" s="10" t="s">
        <v>803</v>
      </c>
      <c r="D25" s="10">
        <v>130</v>
      </c>
      <c r="E25" s="18">
        <f t="shared" si="0"/>
        <v>149.5</v>
      </c>
    </row>
    <row r="26" spans="1:5" x14ac:dyDescent="0.3">
      <c r="A26" s="10"/>
      <c r="B26" s="10" t="s">
        <v>804</v>
      </c>
      <c r="C26" s="10" t="s">
        <v>805</v>
      </c>
      <c r="D26" s="10">
        <v>40</v>
      </c>
      <c r="E26" s="18">
        <f t="shared" si="0"/>
        <v>46</v>
      </c>
    </row>
    <row r="27" spans="1:5" x14ac:dyDescent="0.3">
      <c r="A27" s="10"/>
      <c r="B27" s="10" t="s">
        <v>806</v>
      </c>
      <c r="C27" s="10" t="s">
        <v>807</v>
      </c>
      <c r="D27" s="10">
        <v>4000</v>
      </c>
      <c r="E27" s="18">
        <f t="shared" si="0"/>
        <v>4600</v>
      </c>
    </row>
    <row r="28" spans="1:5" x14ac:dyDescent="0.3">
      <c r="A28" s="10"/>
      <c r="B28" s="10" t="s">
        <v>808</v>
      </c>
      <c r="C28" s="10" t="s">
        <v>809</v>
      </c>
      <c r="D28" s="10">
        <v>4000</v>
      </c>
      <c r="E28" s="18">
        <f t="shared" si="0"/>
        <v>4600</v>
      </c>
    </row>
    <row r="29" spans="1:5" x14ac:dyDescent="0.3">
      <c r="A29" s="10" t="s">
        <v>931</v>
      </c>
      <c r="B29" s="10" t="s">
        <v>810</v>
      </c>
      <c r="C29" s="10" t="s">
        <v>811</v>
      </c>
      <c r="D29" s="10">
        <v>90</v>
      </c>
      <c r="E29" s="18">
        <f t="shared" si="0"/>
        <v>103.49999999999999</v>
      </c>
    </row>
    <row r="30" spans="1:5" x14ac:dyDescent="0.3">
      <c r="A30" s="10"/>
      <c r="B30" s="10" t="s">
        <v>812</v>
      </c>
      <c r="C30" s="10" t="s">
        <v>813</v>
      </c>
      <c r="D30" s="10">
        <v>300</v>
      </c>
      <c r="E30" s="18">
        <f t="shared" si="0"/>
        <v>345</v>
      </c>
    </row>
    <row r="31" spans="1:5" x14ac:dyDescent="0.3">
      <c r="A31" s="10"/>
      <c r="B31" s="10" t="s">
        <v>814</v>
      </c>
      <c r="C31" s="10" t="s">
        <v>815</v>
      </c>
      <c r="D31" s="10">
        <v>90</v>
      </c>
      <c r="E31" s="18">
        <f t="shared" si="0"/>
        <v>103.49999999999999</v>
      </c>
    </row>
    <row r="32" spans="1:5" x14ac:dyDescent="0.3">
      <c r="A32" s="10"/>
      <c r="B32" s="10" t="s">
        <v>816</v>
      </c>
      <c r="C32" s="10" t="s">
        <v>817</v>
      </c>
      <c r="D32" s="10">
        <v>90</v>
      </c>
      <c r="E32" s="18">
        <f t="shared" si="0"/>
        <v>103.49999999999999</v>
      </c>
    </row>
    <row r="33" spans="1:5" x14ac:dyDescent="0.3">
      <c r="A33" s="10"/>
      <c r="B33" s="10" t="s">
        <v>818</v>
      </c>
      <c r="C33" s="10" t="s">
        <v>819</v>
      </c>
      <c r="D33" s="10">
        <v>50</v>
      </c>
      <c r="E33" s="18">
        <f t="shared" si="0"/>
        <v>57.499999999999993</v>
      </c>
    </row>
    <row r="34" spans="1:5" x14ac:dyDescent="0.3">
      <c r="A34" s="10"/>
      <c r="B34" s="10" t="s">
        <v>820</v>
      </c>
      <c r="C34" s="10" t="s">
        <v>821</v>
      </c>
      <c r="D34" s="10">
        <v>70</v>
      </c>
      <c r="E34" s="18">
        <f t="shared" si="0"/>
        <v>80.5</v>
      </c>
    </row>
    <row r="35" spans="1:5" x14ac:dyDescent="0.3">
      <c r="A35" s="10"/>
      <c r="B35" s="10" t="s">
        <v>833</v>
      </c>
      <c r="C35" s="10" t="s">
        <v>834</v>
      </c>
      <c r="D35" s="10">
        <v>400</v>
      </c>
      <c r="E35" s="18">
        <f t="shared" si="0"/>
        <v>459.99999999999994</v>
      </c>
    </row>
    <row r="36" spans="1:5" x14ac:dyDescent="0.3">
      <c r="A36" s="10" t="s">
        <v>822</v>
      </c>
      <c r="B36" s="10" t="s">
        <v>823</v>
      </c>
      <c r="C36" s="10" t="s">
        <v>824</v>
      </c>
      <c r="D36" s="10">
        <v>2000</v>
      </c>
      <c r="E36" s="18">
        <f t="shared" si="0"/>
        <v>2300</v>
      </c>
    </row>
    <row r="37" spans="1:5" x14ac:dyDescent="0.3">
      <c r="A37" s="10"/>
      <c r="B37" s="10" t="s">
        <v>825</v>
      </c>
      <c r="C37" s="10" t="s">
        <v>826</v>
      </c>
      <c r="D37" s="10">
        <v>2000</v>
      </c>
      <c r="E37" s="18">
        <f t="shared" si="0"/>
        <v>2300</v>
      </c>
    </row>
    <row r="38" spans="1:5" x14ac:dyDescent="0.3">
      <c r="A38" s="10"/>
      <c r="B38" s="10" t="s">
        <v>827</v>
      </c>
      <c r="C38" s="10" t="s">
        <v>828</v>
      </c>
      <c r="D38" s="10">
        <v>2000</v>
      </c>
      <c r="E38" s="18">
        <f t="shared" si="0"/>
        <v>2300</v>
      </c>
    </row>
    <row r="39" spans="1:5" x14ac:dyDescent="0.3">
      <c r="A39" s="10"/>
      <c r="B39" s="10" t="s">
        <v>829</v>
      </c>
      <c r="C39" s="10" t="s">
        <v>830</v>
      </c>
      <c r="D39" s="10">
        <v>1000</v>
      </c>
      <c r="E39" s="18">
        <f t="shared" si="0"/>
        <v>1150</v>
      </c>
    </row>
    <row r="40" spans="1:5" x14ac:dyDescent="0.3">
      <c r="A40" s="10"/>
      <c r="B40" s="10" t="s">
        <v>831</v>
      </c>
      <c r="C40" s="10" t="s">
        <v>832</v>
      </c>
      <c r="D40" s="10">
        <v>1000</v>
      </c>
      <c r="E40" s="18">
        <f t="shared" si="0"/>
        <v>1150</v>
      </c>
    </row>
    <row r="41" spans="1:5" x14ac:dyDescent="0.3">
      <c r="A41" s="10" t="s">
        <v>932</v>
      </c>
      <c r="B41" s="10" t="s">
        <v>835</v>
      </c>
      <c r="C41" s="10" t="s">
        <v>836</v>
      </c>
      <c r="D41" s="10">
        <v>30</v>
      </c>
      <c r="E41" s="18">
        <f t="shared" si="0"/>
        <v>34.5</v>
      </c>
    </row>
    <row r="42" spans="1:5" x14ac:dyDescent="0.3">
      <c r="A42" s="10"/>
      <c r="B42" s="10" t="s">
        <v>837</v>
      </c>
      <c r="C42" s="10" t="s">
        <v>838</v>
      </c>
      <c r="D42" s="10">
        <v>120</v>
      </c>
      <c r="E42" s="18">
        <f t="shared" si="0"/>
        <v>138</v>
      </c>
    </row>
    <row r="43" spans="1:5" x14ac:dyDescent="0.3">
      <c r="A43" s="10"/>
      <c r="B43" s="10" t="s">
        <v>839</v>
      </c>
      <c r="C43" s="10" t="s">
        <v>840</v>
      </c>
      <c r="D43" s="10">
        <v>120</v>
      </c>
      <c r="E43" s="18">
        <f t="shared" si="0"/>
        <v>138</v>
      </c>
    </row>
    <row r="44" spans="1:5" x14ac:dyDescent="0.3">
      <c r="A44" s="10"/>
      <c r="B44" s="10" t="s">
        <v>841</v>
      </c>
      <c r="C44" s="10" t="s">
        <v>842</v>
      </c>
      <c r="D44" s="10">
        <v>120</v>
      </c>
      <c r="E44" s="18">
        <f t="shared" si="0"/>
        <v>138</v>
      </c>
    </row>
    <row r="45" spans="1:5" x14ac:dyDescent="0.3">
      <c r="A45" s="10"/>
      <c r="B45" s="10" t="s">
        <v>843</v>
      </c>
      <c r="C45" s="10" t="s">
        <v>844</v>
      </c>
      <c r="D45" s="10">
        <v>120</v>
      </c>
      <c r="E45" s="18">
        <f t="shared" si="0"/>
        <v>138</v>
      </c>
    </row>
    <row r="46" spans="1:5" x14ac:dyDescent="0.3">
      <c r="A46" s="10"/>
      <c r="B46" s="10" t="s">
        <v>845</v>
      </c>
      <c r="C46" s="10" t="s">
        <v>846</v>
      </c>
      <c r="D46" s="10">
        <v>200</v>
      </c>
      <c r="E46" s="18">
        <f t="shared" si="0"/>
        <v>229.99999999999997</v>
      </c>
    </row>
    <row r="47" spans="1:5" x14ac:dyDescent="0.3">
      <c r="A47" s="10" t="s">
        <v>933</v>
      </c>
      <c r="B47" s="10" t="s">
        <v>847</v>
      </c>
      <c r="C47" s="10" t="s">
        <v>848</v>
      </c>
      <c r="D47" s="10">
        <v>100</v>
      </c>
      <c r="E47" s="18">
        <f t="shared" si="0"/>
        <v>114.99999999999999</v>
      </c>
    </row>
    <row r="48" spans="1:5" x14ac:dyDescent="0.3">
      <c r="A48" s="10"/>
      <c r="B48" s="10" t="s">
        <v>849</v>
      </c>
      <c r="C48" s="10" t="s">
        <v>850</v>
      </c>
      <c r="D48" s="10">
        <v>100</v>
      </c>
      <c r="E48" s="18">
        <f t="shared" si="0"/>
        <v>114.99999999999999</v>
      </c>
    </row>
    <row r="49" spans="1:5" x14ac:dyDescent="0.3">
      <c r="A49" s="10"/>
      <c r="B49" s="10" t="s">
        <v>851</v>
      </c>
      <c r="C49" s="10" t="s">
        <v>852</v>
      </c>
      <c r="D49" s="10">
        <v>100</v>
      </c>
      <c r="E49" s="18">
        <f t="shared" si="0"/>
        <v>114.99999999999999</v>
      </c>
    </row>
    <row r="50" spans="1:5" x14ac:dyDescent="0.3">
      <c r="A50" s="10"/>
      <c r="B50" s="10" t="s">
        <v>853</v>
      </c>
      <c r="C50" s="10" t="s">
        <v>854</v>
      </c>
      <c r="D50" s="10">
        <v>100</v>
      </c>
      <c r="E50" s="18">
        <f t="shared" si="0"/>
        <v>114.99999999999999</v>
      </c>
    </row>
    <row r="51" spans="1:5" x14ac:dyDescent="0.3">
      <c r="A51" s="10"/>
      <c r="B51" s="10" t="s">
        <v>855</v>
      </c>
      <c r="C51" s="10" t="s">
        <v>856</v>
      </c>
      <c r="D51" s="10">
        <v>100</v>
      </c>
      <c r="E51" s="18">
        <f t="shared" si="0"/>
        <v>114.99999999999999</v>
      </c>
    </row>
    <row r="52" spans="1:5" x14ac:dyDescent="0.3">
      <c r="A52" s="10"/>
      <c r="B52" s="10" t="s">
        <v>857</v>
      </c>
      <c r="C52" s="10" t="s">
        <v>858</v>
      </c>
      <c r="D52" s="10">
        <v>100</v>
      </c>
      <c r="E52" s="18">
        <f t="shared" si="0"/>
        <v>114.99999999999999</v>
      </c>
    </row>
    <row r="53" spans="1:5" x14ac:dyDescent="0.3">
      <c r="A53" s="10"/>
      <c r="B53" s="10" t="s">
        <v>859</v>
      </c>
      <c r="C53" s="10" t="s">
        <v>860</v>
      </c>
      <c r="D53" s="10">
        <v>100</v>
      </c>
      <c r="E53" s="18">
        <f t="shared" si="0"/>
        <v>114.99999999999999</v>
      </c>
    </row>
    <row r="54" spans="1:5" x14ac:dyDescent="0.3">
      <c r="A54" s="10"/>
      <c r="B54" s="10" t="s">
        <v>861</v>
      </c>
      <c r="C54" s="10" t="s">
        <v>862</v>
      </c>
      <c r="D54" s="10">
        <v>100</v>
      </c>
      <c r="E54" s="18">
        <f t="shared" si="0"/>
        <v>114.99999999999999</v>
      </c>
    </row>
    <row r="55" spans="1:5" x14ac:dyDescent="0.3">
      <c r="A55" s="10"/>
      <c r="B55" s="10" t="s">
        <v>863</v>
      </c>
      <c r="C55" s="10" t="s">
        <v>864</v>
      </c>
      <c r="D55" s="10">
        <v>100</v>
      </c>
      <c r="E55" s="18">
        <f t="shared" si="0"/>
        <v>114.99999999999999</v>
      </c>
    </row>
    <row r="56" spans="1:5" x14ac:dyDescent="0.3">
      <c r="A56" s="10"/>
      <c r="B56" s="10" t="s">
        <v>865</v>
      </c>
      <c r="C56" s="10" t="s">
        <v>866</v>
      </c>
      <c r="D56" s="10">
        <v>100</v>
      </c>
      <c r="E56" s="18">
        <f t="shared" si="0"/>
        <v>114.99999999999999</v>
      </c>
    </row>
    <row r="57" spans="1:5" x14ac:dyDescent="0.3">
      <c r="A57" s="10"/>
      <c r="B57" s="10" t="s">
        <v>867</v>
      </c>
      <c r="C57" s="10" t="s">
        <v>868</v>
      </c>
      <c r="D57" s="10">
        <v>100</v>
      </c>
      <c r="E57" s="18">
        <f t="shared" si="0"/>
        <v>114.99999999999999</v>
      </c>
    </row>
    <row r="58" spans="1:5" x14ac:dyDescent="0.3">
      <c r="A58" s="10"/>
      <c r="B58" s="10" t="s">
        <v>869</v>
      </c>
      <c r="C58" s="25" t="s">
        <v>870</v>
      </c>
      <c r="D58" s="10">
        <v>180</v>
      </c>
      <c r="E58" s="18">
        <f t="shared" si="0"/>
        <v>206.99999999999997</v>
      </c>
    </row>
    <row r="59" spans="1:5" x14ac:dyDescent="0.3">
      <c r="A59" s="10"/>
      <c r="B59" s="10" t="s">
        <v>871</v>
      </c>
      <c r="C59" s="10" t="s">
        <v>872</v>
      </c>
      <c r="D59" s="10">
        <v>180</v>
      </c>
      <c r="E59" s="18">
        <f t="shared" si="0"/>
        <v>206.99999999999997</v>
      </c>
    </row>
    <row r="60" spans="1:5" x14ac:dyDescent="0.3">
      <c r="A60" s="10"/>
      <c r="B60" s="10" t="s">
        <v>873</v>
      </c>
      <c r="C60" s="10" t="s">
        <v>874</v>
      </c>
      <c r="D60" s="10">
        <v>100</v>
      </c>
      <c r="E60" s="18">
        <f t="shared" si="0"/>
        <v>114.99999999999999</v>
      </c>
    </row>
    <row r="61" spans="1:5" x14ac:dyDescent="0.3">
      <c r="A61" s="10"/>
      <c r="B61" s="10" t="s">
        <v>875</v>
      </c>
      <c r="C61" s="10" t="s">
        <v>876</v>
      </c>
      <c r="D61" s="10">
        <v>60</v>
      </c>
      <c r="E61" s="18">
        <f t="shared" si="0"/>
        <v>69</v>
      </c>
    </row>
    <row r="62" spans="1:5" x14ac:dyDescent="0.3">
      <c r="A62" s="10"/>
      <c r="B62" s="10" t="s">
        <v>877</v>
      </c>
      <c r="C62" s="10" t="s">
        <v>878</v>
      </c>
      <c r="D62" s="10">
        <v>9</v>
      </c>
      <c r="E62" s="18">
        <f t="shared" si="0"/>
        <v>10.35</v>
      </c>
    </row>
    <row r="63" spans="1:5" x14ac:dyDescent="0.3">
      <c r="A63" s="10"/>
      <c r="B63" s="10" t="s">
        <v>879</v>
      </c>
      <c r="C63" s="10" t="s">
        <v>880</v>
      </c>
      <c r="D63" s="10">
        <v>9</v>
      </c>
      <c r="E63" s="18">
        <f t="shared" si="0"/>
        <v>10.35</v>
      </c>
    </row>
    <row r="64" spans="1:5" x14ac:dyDescent="0.3">
      <c r="A64" s="10" t="s">
        <v>934</v>
      </c>
      <c r="B64" s="10" t="s">
        <v>881</v>
      </c>
      <c r="C64" s="10" t="s">
        <v>882</v>
      </c>
      <c r="D64" s="10">
        <v>60</v>
      </c>
      <c r="E64" s="18">
        <f t="shared" ref="E64:E88" si="1">(D64*1.15)</f>
        <v>69</v>
      </c>
    </row>
    <row r="65" spans="1:5" x14ac:dyDescent="0.3">
      <c r="A65" s="10"/>
      <c r="B65" s="10" t="s">
        <v>883</v>
      </c>
      <c r="C65" s="10" t="s">
        <v>884</v>
      </c>
      <c r="D65" s="10">
        <v>25</v>
      </c>
      <c r="E65" s="18">
        <f t="shared" si="1"/>
        <v>28.749999999999996</v>
      </c>
    </row>
    <row r="66" spans="1:5" x14ac:dyDescent="0.3">
      <c r="A66" s="10"/>
      <c r="B66" s="10" t="s">
        <v>885</v>
      </c>
      <c r="C66" s="10" t="s">
        <v>886</v>
      </c>
      <c r="D66" s="10">
        <v>25</v>
      </c>
      <c r="E66" s="18">
        <f t="shared" si="1"/>
        <v>28.749999999999996</v>
      </c>
    </row>
    <row r="67" spans="1:5" x14ac:dyDescent="0.3">
      <c r="A67" s="10"/>
      <c r="B67" s="10" t="s">
        <v>887</v>
      </c>
      <c r="C67" s="10" t="s">
        <v>888</v>
      </c>
      <c r="D67" s="10">
        <v>25</v>
      </c>
      <c r="E67" s="18">
        <f t="shared" si="1"/>
        <v>28.749999999999996</v>
      </c>
    </row>
    <row r="68" spans="1:5" x14ac:dyDescent="0.3">
      <c r="A68" s="10"/>
      <c r="B68" s="10" t="s">
        <v>889</v>
      </c>
      <c r="C68" s="10" t="s">
        <v>890</v>
      </c>
      <c r="D68" s="10">
        <v>25</v>
      </c>
      <c r="E68" s="18">
        <f t="shared" si="1"/>
        <v>28.749999999999996</v>
      </c>
    </row>
    <row r="69" spans="1:5" x14ac:dyDescent="0.3">
      <c r="A69" s="10"/>
      <c r="B69" s="10" t="s">
        <v>891</v>
      </c>
      <c r="C69" s="10" t="s">
        <v>892</v>
      </c>
      <c r="D69" s="10">
        <v>25</v>
      </c>
      <c r="E69" s="18">
        <f t="shared" si="1"/>
        <v>28.749999999999996</v>
      </c>
    </row>
    <row r="70" spans="1:5" x14ac:dyDescent="0.3">
      <c r="A70" s="10"/>
      <c r="B70" s="10" t="s">
        <v>893</v>
      </c>
      <c r="C70" s="10" t="s">
        <v>894</v>
      </c>
      <c r="D70" s="10">
        <v>70</v>
      </c>
      <c r="E70" s="18">
        <f t="shared" si="1"/>
        <v>80.5</v>
      </c>
    </row>
    <row r="71" spans="1:5" x14ac:dyDescent="0.3">
      <c r="A71" s="10"/>
      <c r="B71" s="10" t="s">
        <v>895</v>
      </c>
      <c r="C71" s="10" t="s">
        <v>896</v>
      </c>
      <c r="D71" s="10">
        <v>70</v>
      </c>
      <c r="E71" s="18">
        <f t="shared" si="1"/>
        <v>80.5</v>
      </c>
    </row>
    <row r="72" spans="1:5" x14ac:dyDescent="0.3">
      <c r="A72" s="10"/>
      <c r="B72" s="10" t="s">
        <v>897</v>
      </c>
      <c r="C72" s="10" t="s">
        <v>898</v>
      </c>
      <c r="D72" s="10">
        <v>150</v>
      </c>
      <c r="E72" s="18">
        <f t="shared" si="1"/>
        <v>172.5</v>
      </c>
    </row>
    <row r="73" spans="1:5" x14ac:dyDescent="0.3">
      <c r="A73" s="10"/>
      <c r="B73" s="10" t="s">
        <v>899</v>
      </c>
      <c r="C73" s="10" t="s">
        <v>900</v>
      </c>
      <c r="D73" s="10">
        <v>150</v>
      </c>
      <c r="E73" s="18">
        <f t="shared" si="1"/>
        <v>172.5</v>
      </c>
    </row>
    <row r="74" spans="1:5" x14ac:dyDescent="0.3">
      <c r="A74" s="10"/>
      <c r="B74" s="10" t="s">
        <v>901</v>
      </c>
      <c r="C74" s="10" t="s">
        <v>902</v>
      </c>
      <c r="D74" s="10">
        <v>35</v>
      </c>
      <c r="E74" s="18">
        <f t="shared" si="1"/>
        <v>40.25</v>
      </c>
    </row>
    <row r="75" spans="1:5" x14ac:dyDescent="0.3">
      <c r="A75" s="10" t="s">
        <v>935</v>
      </c>
      <c r="B75" s="10" t="s">
        <v>903</v>
      </c>
      <c r="C75" s="10" t="s">
        <v>904</v>
      </c>
      <c r="D75" s="10">
        <v>2000</v>
      </c>
      <c r="E75" s="18">
        <f t="shared" si="1"/>
        <v>2300</v>
      </c>
    </row>
    <row r="76" spans="1:5" x14ac:dyDescent="0.3">
      <c r="A76" s="10" t="s">
        <v>936</v>
      </c>
      <c r="B76" s="10" t="s">
        <v>905</v>
      </c>
      <c r="C76" s="10" t="s">
        <v>906</v>
      </c>
      <c r="D76" s="10">
        <v>750</v>
      </c>
      <c r="E76" s="18">
        <f t="shared" si="1"/>
        <v>862.49999999999989</v>
      </c>
    </row>
    <row r="77" spans="1:5" x14ac:dyDescent="0.3">
      <c r="A77" s="10"/>
      <c r="B77" s="10" t="s">
        <v>907</v>
      </c>
      <c r="C77" s="10" t="s">
        <v>908</v>
      </c>
      <c r="D77" s="10">
        <v>750</v>
      </c>
      <c r="E77" s="18">
        <f t="shared" si="1"/>
        <v>862.49999999999989</v>
      </c>
    </row>
    <row r="78" spans="1:5" x14ac:dyDescent="0.3">
      <c r="A78" s="10"/>
      <c r="B78" s="10" t="s">
        <v>909</v>
      </c>
      <c r="C78" s="10" t="s">
        <v>910</v>
      </c>
      <c r="D78" s="10">
        <v>750</v>
      </c>
      <c r="E78" s="18">
        <f t="shared" si="1"/>
        <v>862.49999999999989</v>
      </c>
    </row>
    <row r="79" spans="1:5" x14ac:dyDescent="0.3">
      <c r="A79" s="10"/>
      <c r="B79" s="10" t="s">
        <v>911</v>
      </c>
      <c r="C79" s="10" t="s">
        <v>912</v>
      </c>
      <c r="D79" s="10">
        <v>750</v>
      </c>
      <c r="E79" s="18">
        <f t="shared" si="1"/>
        <v>862.49999999999989</v>
      </c>
    </row>
    <row r="80" spans="1:5" x14ac:dyDescent="0.3">
      <c r="A80" s="10" t="s">
        <v>937</v>
      </c>
      <c r="B80" s="10" t="s">
        <v>745</v>
      </c>
      <c r="C80" s="10" t="s">
        <v>746</v>
      </c>
      <c r="D80" s="19">
        <v>3000</v>
      </c>
      <c r="E80" s="18">
        <f t="shared" si="1"/>
        <v>3449.9999999999995</v>
      </c>
    </row>
    <row r="81" spans="1:5" x14ac:dyDescent="0.3">
      <c r="A81" s="10"/>
      <c r="B81" s="10" t="s">
        <v>913</v>
      </c>
      <c r="C81" s="10" t="s">
        <v>914</v>
      </c>
      <c r="D81" s="21">
        <v>3800</v>
      </c>
      <c r="E81" s="18">
        <f t="shared" si="1"/>
        <v>4370</v>
      </c>
    </row>
    <row r="82" spans="1:5" x14ac:dyDescent="0.3">
      <c r="A82" s="10"/>
      <c r="B82" s="10" t="s">
        <v>915</v>
      </c>
      <c r="C82" s="10" t="s">
        <v>916</v>
      </c>
      <c r="D82" s="21">
        <v>3800</v>
      </c>
      <c r="E82" s="18">
        <f t="shared" si="1"/>
        <v>4370</v>
      </c>
    </row>
    <row r="83" spans="1:5" x14ac:dyDescent="0.3">
      <c r="A83" s="10"/>
      <c r="B83" s="10" t="s">
        <v>917</v>
      </c>
      <c r="C83" s="10" t="s">
        <v>918</v>
      </c>
      <c r="D83" s="19">
        <v>3000</v>
      </c>
      <c r="E83" s="18">
        <f t="shared" si="1"/>
        <v>3449.9999999999995</v>
      </c>
    </row>
    <row r="84" spans="1:5" x14ac:dyDescent="0.3">
      <c r="A84" s="10"/>
      <c r="B84" s="10" t="s">
        <v>919</v>
      </c>
      <c r="C84" s="10" t="s">
        <v>920</v>
      </c>
      <c r="D84" s="19">
        <v>5500</v>
      </c>
      <c r="E84" s="18">
        <f t="shared" si="1"/>
        <v>6324.9999999999991</v>
      </c>
    </row>
    <row r="85" spans="1:5" x14ac:dyDescent="0.3">
      <c r="A85" s="10"/>
      <c r="B85" s="10" t="s">
        <v>921</v>
      </c>
      <c r="C85" s="10" t="s">
        <v>922</v>
      </c>
      <c r="D85" s="19">
        <v>5500</v>
      </c>
      <c r="E85" s="18">
        <f t="shared" si="1"/>
        <v>6324.9999999999991</v>
      </c>
    </row>
    <row r="86" spans="1:5" x14ac:dyDescent="0.3">
      <c r="A86" s="10" t="s">
        <v>938</v>
      </c>
      <c r="B86" s="10" t="s">
        <v>923</v>
      </c>
      <c r="C86" s="10" t="s">
        <v>927</v>
      </c>
      <c r="D86" s="21">
        <v>1950</v>
      </c>
      <c r="E86" s="18">
        <f t="shared" si="1"/>
        <v>2242.5</v>
      </c>
    </row>
    <row r="87" spans="1:5" x14ac:dyDescent="0.3">
      <c r="A87" s="10"/>
      <c r="B87" s="10" t="s">
        <v>924</v>
      </c>
      <c r="C87" s="10" t="s">
        <v>928</v>
      </c>
      <c r="D87" s="21">
        <v>1850</v>
      </c>
      <c r="E87" s="18">
        <f t="shared" si="1"/>
        <v>2127.5</v>
      </c>
    </row>
    <row r="88" spans="1:5" x14ac:dyDescent="0.3">
      <c r="A88" s="10" t="s">
        <v>939</v>
      </c>
      <c r="B88" s="10" t="s">
        <v>748</v>
      </c>
      <c r="C88" s="10" t="s">
        <v>926</v>
      </c>
      <c r="D88" s="24">
        <v>1500</v>
      </c>
      <c r="E88" s="18">
        <f t="shared" si="1"/>
        <v>1724.9999999999998</v>
      </c>
    </row>
    <row r="89" spans="1:5" ht="14.5" x14ac:dyDescent="0.35">
      <c r="C89" s="6"/>
      <c r="D89" s="7"/>
    </row>
    <row r="90" spans="1:5" x14ac:dyDescent="0.3">
      <c r="C90" s="8"/>
      <c r="D90" s="7"/>
    </row>
    <row r="91" spans="1:5" x14ac:dyDescent="0.3">
      <c r="C91" s="8"/>
      <c r="D91" s="7"/>
    </row>
    <row r="92" spans="1:5" x14ac:dyDescent="0.3">
      <c r="C92" s="8"/>
      <c r="D92" s="7"/>
    </row>
    <row r="93" spans="1:5" x14ac:dyDescent="0.3">
      <c r="C93" s="8"/>
      <c r="D93" s="7"/>
    </row>
    <row r="94" spans="1:5" x14ac:dyDescent="0.3">
      <c r="C94" s="8"/>
      <c r="D94" s="7"/>
    </row>
    <row r="95" spans="1:5" x14ac:dyDescent="0.3">
      <c r="C95" s="8"/>
      <c r="D95" s="7"/>
    </row>
    <row r="96" spans="1:5" x14ac:dyDescent="0.3">
      <c r="C96" s="8"/>
      <c r="D96" s="7"/>
    </row>
    <row r="97" spans="3:4" x14ac:dyDescent="0.3">
      <c r="C97" s="8"/>
      <c r="D97" s="7"/>
    </row>
    <row r="98" spans="3:4" x14ac:dyDescent="0.3">
      <c r="C98" s="8"/>
      <c r="D98" s="7"/>
    </row>
    <row r="99" spans="3:4" x14ac:dyDescent="0.3">
      <c r="C99" s="8"/>
      <c r="D99" s="7"/>
    </row>
    <row r="100" spans="3:4" x14ac:dyDescent="0.3">
      <c r="C100" s="8"/>
      <c r="D100" s="7"/>
    </row>
    <row r="101" spans="3:4" x14ac:dyDescent="0.3">
      <c r="C101" s="8"/>
      <c r="D101" s="7"/>
    </row>
    <row r="102" spans="3:4" x14ac:dyDescent="0.3">
      <c r="C102" s="8"/>
      <c r="D102" s="7"/>
    </row>
    <row r="103" spans="3:4" x14ac:dyDescent="0.3">
      <c r="C103" s="8"/>
      <c r="D103" s="7"/>
    </row>
    <row r="104" spans="3:4" x14ac:dyDescent="0.3">
      <c r="C104" s="8"/>
      <c r="D104" s="7"/>
    </row>
    <row r="105" spans="3:4" ht="14.5" x14ac:dyDescent="0.35">
      <c r="C105" s="6"/>
      <c r="D105" s="7"/>
    </row>
    <row r="106" spans="3:4" x14ac:dyDescent="0.3">
      <c r="C106" s="8"/>
      <c r="D106" s="7"/>
    </row>
    <row r="107" spans="3:4" x14ac:dyDescent="0.3">
      <c r="C107" s="8"/>
      <c r="D107" s="7"/>
    </row>
    <row r="108" spans="3:4" ht="14.5" x14ac:dyDescent="0.35">
      <c r="C108" s="6"/>
      <c r="D108" s="7"/>
    </row>
    <row r="109" spans="3:4" x14ac:dyDescent="0.3">
      <c r="C109" s="8"/>
      <c r="D109" s="7"/>
    </row>
    <row r="110" spans="3:4" x14ac:dyDescent="0.3">
      <c r="C110" s="8"/>
      <c r="D110" s="7"/>
    </row>
    <row r="111" spans="3:4" x14ac:dyDescent="0.3">
      <c r="C111" s="8"/>
      <c r="D111" s="7"/>
    </row>
    <row r="112" spans="3:4" x14ac:dyDescent="0.3">
      <c r="C112" s="8"/>
      <c r="D112" s="7"/>
    </row>
    <row r="113" spans="3:4" x14ac:dyDescent="0.3">
      <c r="C113" s="8"/>
      <c r="D113" s="7"/>
    </row>
    <row r="114" spans="3:4" x14ac:dyDescent="0.3">
      <c r="C114" s="8"/>
      <c r="D114" s="7"/>
    </row>
    <row r="115" spans="3:4" x14ac:dyDescent="0.3">
      <c r="C115" s="8"/>
      <c r="D115" s="7"/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CB670-B4BF-457E-B9F0-21BD3E3A6ABB}">
  <sheetPr>
    <pageSetUpPr fitToPage="1"/>
  </sheetPr>
  <dimension ref="A1:F74"/>
  <sheetViews>
    <sheetView workbookViewId="0">
      <selection activeCell="A2" sqref="A2:E3"/>
    </sheetView>
  </sheetViews>
  <sheetFormatPr defaultColWidth="9" defaultRowHeight="10" x14ac:dyDescent="0.2"/>
  <cols>
    <col min="1" max="1" width="17.75" style="1" customWidth="1"/>
    <col min="2" max="2" width="17.83203125" style="1" bestFit="1" customWidth="1"/>
    <col min="3" max="3" width="32.58203125" style="1" bestFit="1" customWidth="1"/>
    <col min="4" max="4" width="6.25" style="3" hidden="1" customWidth="1"/>
    <col min="5" max="5" width="17" style="3" customWidth="1"/>
    <col min="6" max="16384" width="9" style="1"/>
  </cols>
  <sheetData>
    <row r="1" spans="1:6" ht="14" x14ac:dyDescent="0.3">
      <c r="A1" s="33" t="s">
        <v>349</v>
      </c>
      <c r="B1" s="34"/>
      <c r="C1" s="34"/>
      <c r="D1" s="34"/>
      <c r="E1" s="34"/>
      <c r="F1" s="2"/>
    </row>
    <row r="2" spans="1:6" ht="14" x14ac:dyDescent="0.3">
      <c r="A2" s="41" t="s">
        <v>751</v>
      </c>
      <c r="B2" s="34"/>
      <c r="C2" s="34"/>
      <c r="D2" s="34"/>
      <c r="E2" s="34"/>
      <c r="F2" s="2"/>
    </row>
    <row r="3" spans="1:6" ht="14.5" thickBot="1" x14ac:dyDescent="0.35">
      <c r="A3" s="41" t="s">
        <v>952</v>
      </c>
      <c r="B3" s="34" t="s">
        <v>953</v>
      </c>
      <c r="C3" s="34"/>
      <c r="D3" s="34"/>
      <c r="E3" s="34"/>
      <c r="F3" s="2"/>
    </row>
    <row r="4" spans="1:6" ht="28" x14ac:dyDescent="0.2">
      <c r="A4" s="27" t="s">
        <v>750</v>
      </c>
      <c r="B4" s="27" t="s">
        <v>1</v>
      </c>
      <c r="C4" s="27" t="s">
        <v>2</v>
      </c>
      <c r="D4" s="28" t="s">
        <v>347</v>
      </c>
      <c r="E4" s="27" t="s">
        <v>956</v>
      </c>
    </row>
    <row r="5" spans="1:6" ht="14" x14ac:dyDescent="0.3">
      <c r="A5" s="10" t="s">
        <v>633</v>
      </c>
      <c r="B5" s="10" t="s">
        <v>634</v>
      </c>
      <c r="C5" s="10" t="s">
        <v>635</v>
      </c>
      <c r="D5" s="9">
        <v>48</v>
      </c>
      <c r="E5" s="18">
        <f>(D5*1.15)</f>
        <v>55.199999999999996</v>
      </c>
    </row>
    <row r="6" spans="1:6" ht="14" x14ac:dyDescent="0.3">
      <c r="A6" s="10"/>
      <c r="B6" s="10" t="s">
        <v>636</v>
      </c>
      <c r="C6" s="10" t="s">
        <v>637</v>
      </c>
      <c r="D6" s="9">
        <v>260</v>
      </c>
      <c r="E6" s="18">
        <f t="shared" ref="E6:E69" si="0">(D6*1.15)</f>
        <v>299</v>
      </c>
    </row>
    <row r="7" spans="1:6" ht="14" x14ac:dyDescent="0.3">
      <c r="A7" s="10"/>
      <c r="B7" s="10" t="s">
        <v>638</v>
      </c>
      <c r="C7" s="10" t="s">
        <v>639</v>
      </c>
      <c r="D7" s="9">
        <v>143</v>
      </c>
      <c r="E7" s="18">
        <f t="shared" si="0"/>
        <v>164.45</v>
      </c>
    </row>
    <row r="8" spans="1:6" ht="14" x14ac:dyDescent="0.3">
      <c r="A8" s="10"/>
      <c r="B8" s="10" t="s">
        <v>640</v>
      </c>
      <c r="C8" s="10" t="s">
        <v>641</v>
      </c>
      <c r="D8" s="9">
        <v>601</v>
      </c>
      <c r="E8" s="18">
        <f t="shared" si="0"/>
        <v>691.15</v>
      </c>
    </row>
    <row r="9" spans="1:6" ht="14" x14ac:dyDescent="0.3">
      <c r="A9" s="10"/>
      <c r="B9" s="10" t="s">
        <v>642</v>
      </c>
      <c r="C9" s="10" t="s">
        <v>643</v>
      </c>
      <c r="D9" s="9">
        <v>96</v>
      </c>
      <c r="E9" s="18">
        <f t="shared" si="0"/>
        <v>110.39999999999999</v>
      </c>
    </row>
    <row r="10" spans="1:6" ht="14" x14ac:dyDescent="0.3">
      <c r="A10" s="10"/>
      <c r="B10" s="10" t="s">
        <v>644</v>
      </c>
      <c r="C10" s="10" t="s">
        <v>645</v>
      </c>
      <c r="D10" s="9">
        <v>512</v>
      </c>
      <c r="E10" s="18">
        <f t="shared" si="0"/>
        <v>588.79999999999995</v>
      </c>
    </row>
    <row r="11" spans="1:6" ht="14" x14ac:dyDescent="0.3">
      <c r="A11" s="10"/>
      <c r="B11" s="10" t="s">
        <v>646</v>
      </c>
      <c r="C11" s="10" t="s">
        <v>647</v>
      </c>
      <c r="D11" s="9">
        <v>68</v>
      </c>
      <c r="E11" s="18">
        <f t="shared" si="0"/>
        <v>78.199999999999989</v>
      </c>
    </row>
    <row r="12" spans="1:6" ht="14" x14ac:dyDescent="0.3">
      <c r="A12" s="10"/>
      <c r="B12" s="10" t="s">
        <v>648</v>
      </c>
      <c r="C12" s="10" t="s">
        <v>649</v>
      </c>
      <c r="D12" s="9">
        <v>68</v>
      </c>
      <c r="E12" s="18">
        <f t="shared" si="0"/>
        <v>78.199999999999989</v>
      </c>
    </row>
    <row r="13" spans="1:6" ht="14" x14ac:dyDescent="0.3">
      <c r="A13" s="10"/>
      <c r="B13" s="10" t="s">
        <v>650</v>
      </c>
      <c r="C13" s="10" t="s">
        <v>651</v>
      </c>
      <c r="D13" s="9">
        <v>105</v>
      </c>
      <c r="E13" s="18">
        <f t="shared" si="0"/>
        <v>120.74999999999999</v>
      </c>
    </row>
    <row r="14" spans="1:6" ht="14" x14ac:dyDescent="0.3">
      <c r="A14" s="10"/>
      <c r="B14" s="10" t="s">
        <v>652</v>
      </c>
      <c r="C14" s="10" t="s">
        <v>653</v>
      </c>
      <c r="D14" s="9">
        <v>337</v>
      </c>
      <c r="E14" s="18">
        <f t="shared" si="0"/>
        <v>387.54999999999995</v>
      </c>
    </row>
    <row r="15" spans="1:6" ht="14" x14ac:dyDescent="0.3">
      <c r="A15" s="10"/>
      <c r="B15" s="10" t="s">
        <v>654</v>
      </c>
      <c r="C15" s="10" t="s">
        <v>655</v>
      </c>
      <c r="D15" s="9">
        <v>245</v>
      </c>
      <c r="E15" s="18">
        <f t="shared" si="0"/>
        <v>281.75</v>
      </c>
    </row>
    <row r="16" spans="1:6" ht="14" x14ac:dyDescent="0.3">
      <c r="A16" s="10"/>
      <c r="B16" s="10" t="s">
        <v>656</v>
      </c>
      <c r="C16" s="10" t="s">
        <v>657</v>
      </c>
      <c r="D16" s="9">
        <v>1323</v>
      </c>
      <c r="E16" s="18">
        <f t="shared" si="0"/>
        <v>1521.4499999999998</v>
      </c>
    </row>
    <row r="17" spans="1:5" ht="14" x14ac:dyDescent="0.3">
      <c r="A17" s="10"/>
      <c r="B17" s="10" t="s">
        <v>658</v>
      </c>
      <c r="C17" s="10" t="s">
        <v>659</v>
      </c>
      <c r="D17" s="9">
        <v>148</v>
      </c>
      <c r="E17" s="18">
        <f t="shared" si="0"/>
        <v>170.2</v>
      </c>
    </row>
    <row r="18" spans="1:5" ht="14" x14ac:dyDescent="0.3">
      <c r="A18" s="10"/>
      <c r="B18" s="10" t="s">
        <v>660</v>
      </c>
      <c r="C18" s="10" t="s">
        <v>661</v>
      </c>
      <c r="D18" s="9">
        <v>512</v>
      </c>
      <c r="E18" s="18">
        <f t="shared" si="0"/>
        <v>588.79999999999995</v>
      </c>
    </row>
    <row r="19" spans="1:5" ht="14" x14ac:dyDescent="0.3">
      <c r="A19" s="10"/>
      <c r="B19" s="10" t="s">
        <v>662</v>
      </c>
      <c r="C19" s="10" t="s">
        <v>663</v>
      </c>
      <c r="D19" s="9">
        <v>865</v>
      </c>
      <c r="E19" s="18">
        <f t="shared" si="0"/>
        <v>994.74999999999989</v>
      </c>
    </row>
    <row r="20" spans="1:5" ht="14" x14ac:dyDescent="0.3">
      <c r="A20" s="10"/>
      <c r="B20" s="10"/>
      <c r="C20" s="10"/>
      <c r="D20" s="9"/>
      <c r="E20" s="18"/>
    </row>
    <row r="21" spans="1:5" ht="14" x14ac:dyDescent="0.3">
      <c r="A21" s="10" t="s">
        <v>760</v>
      </c>
      <c r="B21" s="10" t="s">
        <v>664</v>
      </c>
      <c r="C21" s="10" t="s">
        <v>665</v>
      </c>
      <c r="D21" s="9">
        <v>831</v>
      </c>
      <c r="E21" s="18">
        <f t="shared" si="0"/>
        <v>955.65</v>
      </c>
    </row>
    <row r="22" spans="1:5" ht="14" x14ac:dyDescent="0.3">
      <c r="A22" s="10"/>
      <c r="B22" s="10" t="s">
        <v>666</v>
      </c>
      <c r="C22" s="10" t="s">
        <v>667</v>
      </c>
      <c r="D22" s="9">
        <v>379</v>
      </c>
      <c r="E22" s="18">
        <f t="shared" si="0"/>
        <v>435.84999999999997</v>
      </c>
    </row>
    <row r="23" spans="1:5" ht="14" x14ac:dyDescent="0.3">
      <c r="A23" s="10"/>
      <c r="B23" s="10"/>
      <c r="C23" s="10"/>
      <c r="D23" s="9"/>
      <c r="E23" s="18"/>
    </row>
    <row r="24" spans="1:5" ht="14" x14ac:dyDescent="0.3">
      <c r="A24" s="10" t="s">
        <v>761</v>
      </c>
      <c r="B24" s="10" t="s">
        <v>668</v>
      </c>
      <c r="C24" s="10" t="s">
        <v>669</v>
      </c>
      <c r="D24" s="9">
        <v>54</v>
      </c>
      <c r="E24" s="18">
        <f t="shared" si="0"/>
        <v>62.099999999999994</v>
      </c>
    </row>
    <row r="25" spans="1:5" ht="14" x14ac:dyDescent="0.3">
      <c r="A25" s="10"/>
      <c r="B25" s="10" t="s">
        <v>670</v>
      </c>
      <c r="C25" s="10" t="s">
        <v>671</v>
      </c>
      <c r="D25" s="9">
        <v>176</v>
      </c>
      <c r="E25" s="18">
        <f t="shared" si="0"/>
        <v>202.39999999999998</v>
      </c>
    </row>
    <row r="26" spans="1:5" ht="14" x14ac:dyDescent="0.3">
      <c r="A26" s="10"/>
      <c r="B26" s="10" t="s">
        <v>672</v>
      </c>
      <c r="C26" s="10" t="s">
        <v>673</v>
      </c>
      <c r="D26" s="9">
        <v>90</v>
      </c>
      <c r="E26" s="18">
        <f t="shared" si="0"/>
        <v>103.49999999999999</v>
      </c>
    </row>
    <row r="27" spans="1:5" ht="14" x14ac:dyDescent="0.3">
      <c r="A27" s="10"/>
      <c r="B27" s="10" t="s">
        <v>674</v>
      </c>
      <c r="C27" s="10" t="s">
        <v>675</v>
      </c>
      <c r="D27" s="9">
        <v>90</v>
      </c>
      <c r="E27" s="18">
        <f t="shared" si="0"/>
        <v>103.49999999999999</v>
      </c>
    </row>
    <row r="28" spans="1:5" ht="14" x14ac:dyDescent="0.3">
      <c r="A28" s="10"/>
      <c r="B28" s="10" t="s">
        <v>676</v>
      </c>
      <c r="C28" s="10" t="s">
        <v>677</v>
      </c>
      <c r="D28" s="9">
        <v>780</v>
      </c>
      <c r="E28" s="18">
        <f t="shared" si="0"/>
        <v>896.99999999999989</v>
      </c>
    </row>
    <row r="29" spans="1:5" ht="14" x14ac:dyDescent="0.3">
      <c r="A29" s="10"/>
      <c r="B29" s="10"/>
      <c r="C29" s="10"/>
      <c r="D29" s="9"/>
      <c r="E29" s="18"/>
    </row>
    <row r="30" spans="1:5" ht="14" x14ac:dyDescent="0.3">
      <c r="A30" s="10" t="s">
        <v>759</v>
      </c>
      <c r="B30" s="10" t="s">
        <v>678</v>
      </c>
      <c r="C30" s="10" t="s">
        <v>735</v>
      </c>
      <c r="D30" s="9">
        <v>5000</v>
      </c>
      <c r="E30" s="18">
        <f t="shared" si="0"/>
        <v>5750</v>
      </c>
    </row>
    <row r="31" spans="1:5" ht="14" x14ac:dyDescent="0.3">
      <c r="A31" s="10"/>
      <c r="B31" s="10" t="s">
        <v>679</v>
      </c>
      <c r="C31" s="10" t="s">
        <v>736</v>
      </c>
      <c r="D31" s="9">
        <v>5000</v>
      </c>
      <c r="E31" s="18">
        <f t="shared" si="0"/>
        <v>5750</v>
      </c>
    </row>
    <row r="32" spans="1:5" ht="14" x14ac:dyDescent="0.3">
      <c r="A32" s="10"/>
      <c r="B32" s="10" t="s">
        <v>680</v>
      </c>
      <c r="C32" s="10" t="s">
        <v>681</v>
      </c>
      <c r="D32" s="9">
        <v>5000</v>
      </c>
      <c r="E32" s="18">
        <f t="shared" si="0"/>
        <v>5750</v>
      </c>
    </row>
    <row r="33" spans="1:5" ht="14" x14ac:dyDescent="0.3">
      <c r="A33" s="10"/>
      <c r="B33" s="10" t="s">
        <v>682</v>
      </c>
      <c r="C33" s="10" t="s">
        <v>683</v>
      </c>
      <c r="D33" s="9">
        <v>5000</v>
      </c>
      <c r="E33" s="18">
        <f t="shared" si="0"/>
        <v>5750</v>
      </c>
    </row>
    <row r="34" spans="1:5" ht="14" x14ac:dyDescent="0.3">
      <c r="A34" s="10"/>
      <c r="B34" s="10" t="s">
        <v>684</v>
      </c>
      <c r="C34" s="10" t="s">
        <v>685</v>
      </c>
      <c r="D34" s="9">
        <v>300</v>
      </c>
      <c r="E34" s="18">
        <f t="shared" si="0"/>
        <v>345</v>
      </c>
    </row>
    <row r="35" spans="1:5" ht="14" x14ac:dyDescent="0.3">
      <c r="A35" s="10"/>
      <c r="B35" s="10" t="s">
        <v>686</v>
      </c>
      <c r="C35" s="10" t="s">
        <v>687</v>
      </c>
      <c r="D35" s="9">
        <v>250</v>
      </c>
      <c r="E35" s="18">
        <f t="shared" si="0"/>
        <v>287.5</v>
      </c>
    </row>
    <row r="36" spans="1:5" ht="14" x14ac:dyDescent="0.3">
      <c r="A36" s="10"/>
      <c r="B36" s="10" t="s">
        <v>688</v>
      </c>
      <c r="C36" s="10" t="s">
        <v>689</v>
      </c>
      <c r="D36" s="9">
        <v>300</v>
      </c>
      <c r="E36" s="18">
        <f t="shared" si="0"/>
        <v>345</v>
      </c>
    </row>
    <row r="37" spans="1:5" ht="14" x14ac:dyDescent="0.3">
      <c r="A37" s="10"/>
      <c r="B37" s="10" t="s">
        <v>690</v>
      </c>
      <c r="C37" s="10" t="s">
        <v>691</v>
      </c>
      <c r="D37" s="9">
        <v>250</v>
      </c>
      <c r="E37" s="18">
        <f t="shared" si="0"/>
        <v>287.5</v>
      </c>
    </row>
    <row r="38" spans="1:5" ht="14" x14ac:dyDescent="0.3">
      <c r="A38" s="10"/>
      <c r="B38" s="10" t="s">
        <v>692</v>
      </c>
      <c r="C38" s="10" t="s">
        <v>693</v>
      </c>
      <c r="D38" s="9">
        <v>25</v>
      </c>
      <c r="E38" s="18">
        <f t="shared" si="0"/>
        <v>28.749999999999996</v>
      </c>
    </row>
    <row r="39" spans="1:5" ht="14" x14ac:dyDescent="0.3">
      <c r="A39" s="10"/>
      <c r="B39" s="10" t="s">
        <v>694</v>
      </c>
      <c r="C39" s="10" t="s">
        <v>695</v>
      </c>
      <c r="D39" s="9">
        <v>20014</v>
      </c>
      <c r="E39" s="18">
        <f t="shared" si="0"/>
        <v>23016.1</v>
      </c>
    </row>
    <row r="40" spans="1:5" ht="14" x14ac:dyDescent="0.3">
      <c r="A40" s="10"/>
      <c r="B40" s="10"/>
      <c r="C40" s="10"/>
      <c r="D40" s="9"/>
      <c r="E40" s="18"/>
    </row>
    <row r="41" spans="1:5" ht="14" x14ac:dyDescent="0.3">
      <c r="A41" s="10" t="s">
        <v>696</v>
      </c>
      <c r="B41" s="10" t="s">
        <v>697</v>
      </c>
      <c r="C41" s="10" t="s">
        <v>698</v>
      </c>
      <c r="D41" s="9">
        <v>489</v>
      </c>
      <c r="E41" s="18">
        <f t="shared" si="0"/>
        <v>562.34999999999991</v>
      </c>
    </row>
    <row r="42" spans="1:5" ht="14" x14ac:dyDescent="0.3">
      <c r="A42" s="10"/>
      <c r="B42" s="10" t="s">
        <v>699</v>
      </c>
      <c r="C42" s="10" t="s">
        <v>700</v>
      </c>
      <c r="D42" s="9">
        <v>343</v>
      </c>
      <c r="E42" s="18">
        <f t="shared" si="0"/>
        <v>394.45</v>
      </c>
    </row>
    <row r="43" spans="1:5" ht="14" x14ac:dyDescent="0.3">
      <c r="A43" s="10"/>
      <c r="B43" s="10" t="s">
        <v>701</v>
      </c>
      <c r="C43" s="10" t="s">
        <v>702</v>
      </c>
      <c r="D43" s="9">
        <v>186</v>
      </c>
      <c r="E43" s="18">
        <f t="shared" si="0"/>
        <v>213.89999999999998</v>
      </c>
    </row>
    <row r="44" spans="1:5" ht="14" x14ac:dyDescent="0.3">
      <c r="A44" s="10"/>
      <c r="B44" s="10" t="s">
        <v>703</v>
      </c>
      <c r="C44" s="10" t="s">
        <v>704</v>
      </c>
      <c r="D44" s="9">
        <v>50</v>
      </c>
      <c r="E44" s="18">
        <f t="shared" si="0"/>
        <v>57.499999999999993</v>
      </c>
    </row>
    <row r="45" spans="1:5" ht="14" x14ac:dyDescent="0.3">
      <c r="A45" s="10"/>
      <c r="B45" s="10" t="s">
        <v>705</v>
      </c>
      <c r="C45" s="10" t="s">
        <v>706</v>
      </c>
      <c r="D45" s="9">
        <v>1213</v>
      </c>
      <c r="E45" s="18">
        <f t="shared" si="0"/>
        <v>1394.9499999999998</v>
      </c>
    </row>
    <row r="46" spans="1:5" ht="14" x14ac:dyDescent="0.3">
      <c r="A46" s="10"/>
      <c r="B46" s="10" t="s">
        <v>707</v>
      </c>
      <c r="C46" s="10" t="s">
        <v>708</v>
      </c>
      <c r="D46" s="9">
        <v>50</v>
      </c>
      <c r="E46" s="18">
        <f t="shared" si="0"/>
        <v>57.499999999999993</v>
      </c>
    </row>
    <row r="47" spans="1:5" ht="14" x14ac:dyDescent="0.3">
      <c r="A47" s="10"/>
      <c r="B47" s="10" t="s">
        <v>709</v>
      </c>
      <c r="C47" s="10" t="s">
        <v>710</v>
      </c>
      <c r="D47" s="9">
        <v>50</v>
      </c>
      <c r="E47" s="18">
        <f t="shared" si="0"/>
        <v>57.499999999999993</v>
      </c>
    </row>
    <row r="48" spans="1:5" ht="14" x14ac:dyDescent="0.3">
      <c r="A48" s="10"/>
      <c r="B48" s="10"/>
      <c r="C48" s="10"/>
      <c r="D48" s="9"/>
      <c r="E48" s="18"/>
    </row>
    <row r="49" spans="1:5" ht="14" x14ac:dyDescent="0.3">
      <c r="A49" s="10" t="s">
        <v>711</v>
      </c>
      <c r="B49" s="10" t="s">
        <v>712</v>
      </c>
      <c r="C49" s="10" t="s">
        <v>737</v>
      </c>
      <c r="D49" s="9">
        <v>1800</v>
      </c>
      <c r="E49" s="18">
        <f t="shared" si="0"/>
        <v>2070</v>
      </c>
    </row>
    <row r="50" spans="1:5" ht="14" x14ac:dyDescent="0.3">
      <c r="A50" s="10"/>
      <c r="B50" s="10"/>
      <c r="C50" s="10"/>
      <c r="D50" s="9"/>
      <c r="E50" s="18"/>
    </row>
    <row r="51" spans="1:5" ht="14" x14ac:dyDescent="0.3">
      <c r="A51" s="10" t="s">
        <v>713</v>
      </c>
      <c r="B51" s="10" t="s">
        <v>714</v>
      </c>
      <c r="C51" s="10" t="s">
        <v>715</v>
      </c>
      <c r="D51" s="9">
        <v>685</v>
      </c>
      <c r="E51" s="18">
        <f t="shared" si="0"/>
        <v>787.74999999999989</v>
      </c>
    </row>
    <row r="52" spans="1:5" ht="14" x14ac:dyDescent="0.3">
      <c r="A52" s="10"/>
      <c r="B52" s="10" t="s">
        <v>666</v>
      </c>
      <c r="C52" s="10" t="s">
        <v>667</v>
      </c>
      <c r="D52" s="9">
        <v>379</v>
      </c>
      <c r="E52" s="18">
        <f t="shared" si="0"/>
        <v>435.84999999999997</v>
      </c>
    </row>
    <row r="53" spans="1:5" ht="14" x14ac:dyDescent="0.3">
      <c r="A53" s="10"/>
      <c r="B53" s="10"/>
      <c r="C53" s="10"/>
      <c r="D53" s="9"/>
      <c r="E53" s="18"/>
    </row>
    <row r="54" spans="1:5" ht="14" x14ac:dyDescent="0.3">
      <c r="A54" s="10" t="s">
        <v>716</v>
      </c>
      <c r="B54" s="10" t="s">
        <v>717</v>
      </c>
      <c r="C54" s="10" t="s">
        <v>718</v>
      </c>
      <c r="D54" s="9">
        <v>313</v>
      </c>
      <c r="E54" s="18">
        <f t="shared" si="0"/>
        <v>359.95</v>
      </c>
    </row>
    <row r="55" spans="1:5" ht="14" x14ac:dyDescent="0.3">
      <c r="A55" s="10"/>
      <c r="B55" s="10" t="s">
        <v>719</v>
      </c>
      <c r="C55" s="10" t="s">
        <v>720</v>
      </c>
      <c r="D55" s="9">
        <v>143</v>
      </c>
      <c r="E55" s="18">
        <f t="shared" si="0"/>
        <v>164.45</v>
      </c>
    </row>
    <row r="56" spans="1:5" ht="14" x14ac:dyDescent="0.3">
      <c r="A56" s="10"/>
      <c r="B56" s="10" t="s">
        <v>721</v>
      </c>
      <c r="C56" s="10" t="s">
        <v>722</v>
      </c>
      <c r="D56" s="9">
        <v>1323</v>
      </c>
      <c r="E56" s="18">
        <f t="shared" si="0"/>
        <v>1521.4499999999998</v>
      </c>
    </row>
    <row r="57" spans="1:5" ht="14" x14ac:dyDescent="0.3">
      <c r="A57" s="10"/>
      <c r="B57" s="10" t="s">
        <v>723</v>
      </c>
      <c r="C57" s="10" t="s">
        <v>724</v>
      </c>
      <c r="D57" s="9">
        <v>85</v>
      </c>
      <c r="E57" s="18">
        <f t="shared" si="0"/>
        <v>97.749999999999986</v>
      </c>
    </row>
    <row r="58" spans="1:5" ht="14" x14ac:dyDescent="0.3">
      <c r="A58" s="10"/>
      <c r="B58" s="10" t="s">
        <v>725</v>
      </c>
      <c r="C58" s="10" t="s">
        <v>726</v>
      </c>
      <c r="D58" s="9">
        <v>62</v>
      </c>
      <c r="E58" s="18">
        <f t="shared" si="0"/>
        <v>71.3</v>
      </c>
    </row>
    <row r="59" spans="1:5" ht="14" x14ac:dyDescent="0.3">
      <c r="A59" s="10"/>
      <c r="B59" s="10" t="s">
        <v>727</v>
      </c>
      <c r="C59" s="10" t="s">
        <v>728</v>
      </c>
      <c r="D59" s="9">
        <v>2200</v>
      </c>
      <c r="E59" s="18">
        <f t="shared" si="0"/>
        <v>2530</v>
      </c>
    </row>
    <row r="60" spans="1:5" ht="14" x14ac:dyDescent="0.3">
      <c r="A60" s="10"/>
      <c r="B60" s="10" t="s">
        <v>729</v>
      </c>
      <c r="C60" s="10" t="s">
        <v>730</v>
      </c>
      <c r="D60" s="9">
        <v>947</v>
      </c>
      <c r="E60" s="18">
        <f t="shared" si="0"/>
        <v>1089.05</v>
      </c>
    </row>
    <row r="61" spans="1:5" ht="14" x14ac:dyDescent="0.3">
      <c r="A61" s="10"/>
      <c r="B61" s="10"/>
      <c r="C61" s="10"/>
      <c r="D61" s="9"/>
      <c r="E61" s="18"/>
    </row>
    <row r="62" spans="1:5" ht="14" x14ac:dyDescent="0.3">
      <c r="A62" s="10" t="s">
        <v>738</v>
      </c>
      <c r="B62" s="10" t="s">
        <v>733</v>
      </c>
      <c r="C62" s="10" t="s">
        <v>734</v>
      </c>
      <c r="D62" s="9">
        <v>1500</v>
      </c>
      <c r="E62" s="18">
        <f t="shared" si="0"/>
        <v>1724.9999999999998</v>
      </c>
    </row>
    <row r="63" spans="1:5" ht="14" x14ac:dyDescent="0.3">
      <c r="A63" s="10"/>
      <c r="B63" s="10" t="s">
        <v>731</v>
      </c>
      <c r="C63" s="10" t="s">
        <v>732</v>
      </c>
      <c r="D63" s="9">
        <v>1500</v>
      </c>
      <c r="E63" s="18">
        <f t="shared" si="0"/>
        <v>1724.9999999999998</v>
      </c>
    </row>
    <row r="64" spans="1:5" ht="14" x14ac:dyDescent="0.3">
      <c r="A64" s="10"/>
      <c r="B64" s="10" t="s">
        <v>739</v>
      </c>
      <c r="C64" s="19" t="s">
        <v>740</v>
      </c>
      <c r="D64" s="20">
        <v>4500</v>
      </c>
      <c r="E64" s="18">
        <f t="shared" si="0"/>
        <v>5175</v>
      </c>
    </row>
    <row r="65" spans="1:5" ht="14" x14ac:dyDescent="0.3">
      <c r="A65" s="10"/>
      <c r="B65" s="10" t="s">
        <v>741</v>
      </c>
      <c r="C65" s="19" t="s">
        <v>742</v>
      </c>
      <c r="D65" s="20">
        <v>3300</v>
      </c>
      <c r="E65" s="18">
        <f t="shared" si="0"/>
        <v>3794.9999999999995</v>
      </c>
    </row>
    <row r="66" spans="1:5" ht="14" x14ac:dyDescent="0.3">
      <c r="A66" s="10"/>
      <c r="B66" s="10" t="s">
        <v>743</v>
      </c>
      <c r="C66" s="21" t="s">
        <v>744</v>
      </c>
      <c r="D66" s="20">
        <v>4000</v>
      </c>
      <c r="E66" s="18">
        <f t="shared" si="0"/>
        <v>4600</v>
      </c>
    </row>
    <row r="67" spans="1:5" ht="14" x14ac:dyDescent="0.3">
      <c r="A67" s="10"/>
      <c r="B67" s="10" t="s">
        <v>745</v>
      </c>
      <c r="C67" s="19" t="s">
        <v>746</v>
      </c>
      <c r="D67" s="20">
        <v>3000</v>
      </c>
      <c r="E67" s="18">
        <f t="shared" si="0"/>
        <v>3449.9999999999995</v>
      </c>
    </row>
    <row r="68" spans="1:5" ht="14" x14ac:dyDescent="0.3">
      <c r="A68" s="10"/>
      <c r="B68" s="10"/>
      <c r="C68" s="10"/>
      <c r="D68" s="9"/>
      <c r="E68" s="18"/>
    </row>
    <row r="69" spans="1:5" ht="14" x14ac:dyDescent="0.3">
      <c r="A69" s="10" t="s">
        <v>713</v>
      </c>
      <c r="B69" s="22" t="s">
        <v>925</v>
      </c>
      <c r="C69" s="22" t="s">
        <v>747</v>
      </c>
      <c r="D69" s="23">
        <v>2800</v>
      </c>
      <c r="E69" s="18">
        <f t="shared" si="0"/>
        <v>3219.9999999999995</v>
      </c>
    </row>
    <row r="70" spans="1:5" ht="14" x14ac:dyDescent="0.3">
      <c r="A70" s="10"/>
      <c r="B70" s="10" t="s">
        <v>748</v>
      </c>
      <c r="C70" s="24" t="s">
        <v>749</v>
      </c>
      <c r="D70" s="20">
        <v>1500</v>
      </c>
      <c r="E70" s="18">
        <f t="shared" ref="E70" si="1">(D70*1.15)</f>
        <v>1724.9999999999998</v>
      </c>
    </row>
    <row r="71" spans="1:5" ht="14" x14ac:dyDescent="0.3">
      <c r="A71" s="10"/>
      <c r="B71" s="10"/>
      <c r="C71" s="10"/>
      <c r="D71" s="9"/>
      <c r="E71" s="18"/>
    </row>
    <row r="72" spans="1:5" ht="14" x14ac:dyDescent="0.3">
      <c r="A72" s="10" t="s">
        <v>758</v>
      </c>
      <c r="B72" s="10" t="s">
        <v>752</v>
      </c>
      <c r="C72" s="10" t="s">
        <v>753</v>
      </c>
      <c r="D72" s="10">
        <v>4200</v>
      </c>
      <c r="E72" s="18">
        <f>D72*1.15</f>
        <v>4830</v>
      </c>
    </row>
    <row r="73" spans="1:5" ht="14" x14ac:dyDescent="0.3">
      <c r="A73" s="10"/>
      <c r="B73" s="10" t="s">
        <v>754</v>
      </c>
      <c r="C73" s="10" t="s">
        <v>755</v>
      </c>
      <c r="D73" s="10">
        <v>3200</v>
      </c>
      <c r="E73" s="18">
        <f t="shared" ref="E73:E74" si="2">D73*1.15</f>
        <v>3679.9999999999995</v>
      </c>
    </row>
    <row r="74" spans="1:5" ht="14" x14ac:dyDescent="0.3">
      <c r="A74" s="10"/>
      <c r="B74" s="10" t="s">
        <v>756</v>
      </c>
      <c r="C74" s="10" t="s">
        <v>757</v>
      </c>
      <c r="D74" s="10">
        <v>7000</v>
      </c>
      <c r="E74" s="18">
        <f t="shared" si="2"/>
        <v>8049.9999999999991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scale="85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Basic</vt:lpstr>
      <vt:lpstr>Pacer</vt:lpstr>
      <vt:lpstr>RMK2</vt:lpstr>
      <vt:lpstr>ATW</vt:lpstr>
      <vt:lpstr>RR</vt:lpstr>
      <vt:lpstr>CEPOWERS</vt:lpstr>
      <vt:lpstr>VELOCITY</vt:lpstr>
      <vt:lpstr>CEPOWERS!Print_Area</vt:lpstr>
      <vt:lpstr>Basic!Print_Titles</vt:lpstr>
      <vt:lpstr>CEPOWERS!Print_Titles</vt:lpstr>
      <vt:lpstr>Pacer!Print_Titles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vernon</dc:creator>
  <cp:lastModifiedBy>Brenda Mashifane</cp:lastModifiedBy>
  <cp:lastPrinted>2023-02-01T12:33:16Z</cp:lastPrinted>
  <dcterms:created xsi:type="dcterms:W3CDTF">2022-03-09T13:13:02Z</dcterms:created>
  <dcterms:modified xsi:type="dcterms:W3CDTF">2023-08-02T19:24:28Z</dcterms:modified>
</cp:coreProperties>
</file>